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uari\OneDrive\Escritorio 2\Doctorado\TESIS\Resinas\Datos\"/>
    </mc:Choice>
  </mc:AlternateContent>
  <xr:revisionPtr revIDLastSave="2" documentId="11_8CBE09924BE23BEE7EC72BBD7FD59713B85E623B" xr6:coauthVersionLast="36" xr6:coauthVersionMax="36" xr10:uidLastSave="{2558C76D-1076-4C6E-B7EC-28DBB4986D80}"/>
  <bookViews>
    <workbookView xWindow="0" yWindow="0" windowWidth="4440" windowHeight="7425" activeTab="1" xr2:uid="{00000000-000D-0000-FFFF-FFFF00000000}"/>
  </bookViews>
  <sheets>
    <sheet name="Adsorción" sheetId="1" r:id="rId1"/>
    <sheet name="Desorción" sheetId="3" r:id="rId2"/>
    <sheet name="Sheet1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1" i="3" l="1"/>
  <c r="AB8" i="3"/>
  <c r="AA8" i="3"/>
  <c r="BB71" i="1" l="1"/>
  <c r="BA71" i="1"/>
  <c r="AZ71" i="1"/>
  <c r="AY71" i="1"/>
  <c r="AQ56" i="1"/>
  <c r="AQ57" i="1"/>
  <c r="AQ55" i="1"/>
  <c r="AQ48" i="1"/>
  <c r="AQ49" i="1"/>
  <c r="AQ50" i="1"/>
  <c r="AQ51" i="1"/>
  <c r="AQ52" i="1"/>
  <c r="AQ53" i="1"/>
  <c r="AQ54" i="1"/>
  <c r="AQ47" i="1"/>
  <c r="AQ27" i="1"/>
  <c r="AQ28" i="1"/>
  <c r="AQ29" i="1"/>
  <c r="AQ30" i="1"/>
  <c r="AQ31" i="1"/>
  <c r="AQ26" i="1"/>
  <c r="AQ41" i="1"/>
  <c r="AQ40" i="1"/>
  <c r="AQ42" i="1"/>
  <c r="AQ43" i="1"/>
  <c r="AQ44" i="1"/>
  <c r="AQ35" i="1"/>
  <c r="AQ36" i="1"/>
  <c r="AQ37" i="1"/>
  <c r="AQ38" i="1"/>
  <c r="AQ39" i="1"/>
  <c r="AQ34" i="1"/>
  <c r="AQ25" i="1"/>
  <c r="AQ22" i="1"/>
  <c r="AQ23" i="1"/>
  <c r="AQ24" i="1"/>
  <c r="AQ21" i="1"/>
  <c r="AQ18" i="1"/>
  <c r="AQ17" i="1"/>
  <c r="AQ16" i="1"/>
  <c r="AQ15" i="1"/>
  <c r="AQ14" i="1"/>
  <c r="AQ13" i="1"/>
  <c r="AQ12" i="1"/>
  <c r="AQ11" i="1"/>
  <c r="AQ10" i="1"/>
  <c r="AQ9" i="1"/>
  <c r="AQ8" i="1"/>
  <c r="AE38" i="1"/>
  <c r="AE39" i="1"/>
  <c r="AE40" i="1"/>
  <c r="AE41" i="1"/>
  <c r="AE42" i="1"/>
  <c r="AE43" i="1"/>
  <c r="AE44" i="1"/>
  <c r="AZ62" i="1" l="1"/>
  <c r="BA62" i="1"/>
  <c r="BB62" i="1"/>
  <c r="AY62" i="1"/>
  <c r="H16" i="3" l="1"/>
  <c r="H17" i="3"/>
  <c r="H18" i="3"/>
  <c r="E42" i="4"/>
  <c r="E43" i="4"/>
  <c r="E44" i="4"/>
  <c r="E41" i="4"/>
  <c r="D41" i="4"/>
  <c r="J54" i="1" l="1"/>
  <c r="J55" i="1"/>
  <c r="J56" i="1"/>
  <c r="J57" i="1"/>
  <c r="I15" i="1"/>
  <c r="I16" i="1"/>
  <c r="I17" i="1"/>
  <c r="I18" i="1"/>
  <c r="AE50" i="1"/>
  <c r="AE49" i="1"/>
  <c r="AE25" i="1"/>
  <c r="H54" i="1"/>
  <c r="H55" i="1"/>
  <c r="H56" i="1"/>
  <c r="H57" i="1"/>
  <c r="H15" i="1"/>
  <c r="H16" i="1"/>
  <c r="H17" i="1"/>
  <c r="H18" i="1"/>
  <c r="AB56" i="3" l="1"/>
  <c r="AB57" i="3"/>
  <c r="AA53" i="3"/>
  <c r="AB53" i="3" s="1"/>
  <c r="AA54" i="3"/>
  <c r="AB54" i="3" s="1"/>
  <c r="AA55" i="3"/>
  <c r="AB55" i="3" s="1"/>
  <c r="AD57" i="3" s="1"/>
  <c r="AA56" i="3"/>
  <c r="AA57" i="3"/>
  <c r="AA52" i="3"/>
  <c r="AA48" i="3"/>
  <c r="AA49" i="3"/>
  <c r="AA51" i="3"/>
  <c r="AB22" i="3"/>
  <c r="AB23" i="3"/>
  <c r="AA31" i="3"/>
  <c r="AB31" i="3" s="1"/>
  <c r="AA30" i="3"/>
  <c r="AB30" i="3" s="1"/>
  <c r="AA29" i="3"/>
  <c r="AB29" i="3" s="1"/>
  <c r="AD31" i="3" s="1"/>
  <c r="AA28" i="3"/>
  <c r="AB28" i="3" s="1"/>
  <c r="AA27" i="3"/>
  <c r="AB27" i="3" s="1"/>
  <c r="AA26" i="3"/>
  <c r="AB26" i="3" s="1"/>
  <c r="AA25" i="3"/>
  <c r="AB25" i="3" s="1"/>
  <c r="AA24" i="3"/>
  <c r="AB24" i="3" s="1"/>
  <c r="AA23" i="3"/>
  <c r="AA22" i="3"/>
  <c r="AA21" i="3"/>
  <c r="AB21" i="3" s="1"/>
  <c r="AA44" i="3"/>
  <c r="AB44" i="3" s="1"/>
  <c r="AC44" i="3" s="1"/>
  <c r="AA43" i="3"/>
  <c r="AB43" i="3" s="1"/>
  <c r="AA42" i="3"/>
  <c r="AB42" i="3" s="1"/>
  <c r="AA41" i="3"/>
  <c r="AB41" i="3" s="1"/>
  <c r="AC41" i="3" s="1"/>
  <c r="AA40" i="3"/>
  <c r="AB40" i="3" s="1"/>
  <c r="AC40" i="3" s="1"/>
  <c r="AA39" i="3"/>
  <c r="AB39" i="3" s="1"/>
  <c r="AC39" i="3" s="1"/>
  <c r="AA38" i="3"/>
  <c r="AB38" i="3" s="1"/>
  <c r="AC38" i="3" s="1"/>
  <c r="AA37" i="3"/>
  <c r="AB37" i="3" s="1"/>
  <c r="AC37" i="3" s="1"/>
  <c r="AA36" i="3"/>
  <c r="AB36" i="3" s="1"/>
  <c r="AC36" i="3" s="1"/>
  <c r="AA35" i="3"/>
  <c r="AB35" i="3" s="1"/>
  <c r="AC35" i="3" s="1"/>
  <c r="AA34" i="3"/>
  <c r="AB34" i="3" s="1"/>
  <c r="AC34" i="3" s="1"/>
  <c r="AA47" i="3"/>
  <c r="AB47" i="3" s="1"/>
  <c r="H27" i="3"/>
  <c r="H28" i="3"/>
  <c r="H29" i="3"/>
  <c r="H31" i="3"/>
  <c r="H25" i="3"/>
  <c r="H26" i="3"/>
  <c r="H14" i="3"/>
  <c r="I14" i="3" s="1"/>
  <c r="H15" i="3"/>
  <c r="I15" i="3" s="1"/>
  <c r="I16" i="3"/>
  <c r="I17" i="3"/>
  <c r="I18" i="3"/>
  <c r="H13" i="3"/>
  <c r="I13" i="3" s="1"/>
  <c r="BA55" i="1"/>
  <c r="E8" i="4"/>
  <c r="E7" i="4"/>
  <c r="E10" i="4"/>
  <c r="E9" i="4"/>
  <c r="I8" i="4"/>
  <c r="H7" i="4"/>
  <c r="AC42" i="3" l="1"/>
  <c r="AD44" i="3"/>
  <c r="H9" i="4"/>
  <c r="I7" i="4"/>
  <c r="H10" i="4"/>
  <c r="H8" i="4"/>
  <c r="AB49" i="3"/>
  <c r="AB48" i="3"/>
  <c r="AB52" i="3"/>
  <c r="AA50" i="3"/>
  <c r="AB51" i="3"/>
  <c r="I10" i="4"/>
  <c r="I9" i="4"/>
  <c r="H30" i="3" l="1"/>
  <c r="AB50" i="3"/>
  <c r="J17" i="1"/>
  <c r="K17" i="1" s="1"/>
  <c r="AE15" i="1" l="1"/>
  <c r="AF15" i="1" s="1"/>
  <c r="BA29" i="1" l="1"/>
  <c r="BA30" i="1" s="1"/>
  <c r="AZ28" i="1"/>
  <c r="AZ29" i="1" s="1"/>
  <c r="AZ30" i="1" s="1"/>
  <c r="H31" i="1" l="1"/>
  <c r="J31" i="1" s="1"/>
  <c r="K31" i="1" s="1"/>
  <c r="AD75" i="1" l="1"/>
  <c r="AD91" i="1"/>
  <c r="AD90" i="1"/>
  <c r="AD89" i="1"/>
  <c r="AD88" i="1"/>
  <c r="AD87" i="1"/>
  <c r="AD86" i="1"/>
  <c r="AD85" i="1"/>
  <c r="AD84" i="1"/>
  <c r="AD83" i="1"/>
  <c r="AD82" i="1"/>
  <c r="Z82" i="1"/>
  <c r="Z83" i="1" s="1"/>
  <c r="Z84" i="1" s="1"/>
  <c r="Z85" i="1" s="1"/>
  <c r="Z86" i="1" s="1"/>
  <c r="Z87" i="1" s="1"/>
  <c r="Z88" i="1" s="1"/>
  <c r="Z89" i="1" s="1"/>
  <c r="Z90" i="1" s="1"/>
  <c r="Z91" i="1" s="1"/>
  <c r="AD81" i="1"/>
  <c r="AB66" i="1"/>
  <c r="AE82" i="1" l="1"/>
  <c r="AF82" i="1" s="1"/>
  <c r="AE91" i="1"/>
  <c r="AF91" i="1" s="1"/>
  <c r="AE85" i="1"/>
  <c r="AF85" i="1"/>
  <c r="AE90" i="1"/>
  <c r="AF90" i="1" s="1"/>
  <c r="AE83" i="1"/>
  <c r="AF83" i="1" s="1"/>
  <c r="AE89" i="1"/>
  <c r="AF89" i="1" s="1"/>
  <c r="AE87" i="1"/>
  <c r="AF87" i="1" s="1"/>
  <c r="AE81" i="1"/>
  <c r="AF81" i="1" s="1"/>
  <c r="AE88" i="1"/>
  <c r="AF88" i="1" s="1"/>
  <c r="AE84" i="1"/>
  <c r="AF84" i="1" s="1"/>
  <c r="AE86" i="1"/>
  <c r="AF86" i="1" s="1"/>
  <c r="AC68" i="1"/>
  <c r="AB68" i="1"/>
  <c r="AA68" i="1"/>
  <c r="AD66" i="1"/>
  <c r="AF69" i="1"/>
  <c r="AF70" i="1"/>
  <c r="AF67" i="1"/>
  <c r="AD70" i="1"/>
  <c r="AD69" i="1"/>
  <c r="AG69" i="1" l="1"/>
  <c r="AG70" i="1"/>
  <c r="AH70" i="1" s="1"/>
  <c r="AI70" i="1" s="1"/>
  <c r="AI71" i="1" s="1"/>
  <c r="AH69" i="1"/>
  <c r="AI69" i="1" s="1"/>
  <c r="AD68" i="1"/>
  <c r="AH68" i="1" s="1"/>
  <c r="AI65" i="1" s="1"/>
  <c r="AG92" i="1"/>
  <c r="AF92" i="1"/>
  <c r="AF68" i="1"/>
  <c r="AG68" i="1" s="1"/>
  <c r="AJ65" i="1" s="1"/>
  <c r="I35" i="1"/>
  <c r="I36" i="1"/>
  <c r="I37" i="1"/>
  <c r="I38" i="1"/>
  <c r="I39" i="1"/>
  <c r="I40" i="1"/>
  <c r="I41" i="1"/>
  <c r="I42" i="1"/>
  <c r="I43" i="1"/>
  <c r="I44" i="1"/>
  <c r="I34" i="1"/>
  <c r="H35" i="1"/>
  <c r="H36" i="1"/>
  <c r="H37" i="1"/>
  <c r="H38" i="1"/>
  <c r="H39" i="1"/>
  <c r="H40" i="1"/>
  <c r="H41" i="1"/>
  <c r="H42" i="1"/>
  <c r="H43" i="1"/>
  <c r="H44" i="1"/>
  <c r="H34" i="1"/>
  <c r="J34" i="1" s="1"/>
  <c r="J47" i="1"/>
  <c r="I54" i="1"/>
  <c r="H48" i="1"/>
  <c r="I48" i="1" s="1"/>
  <c r="H49" i="1"/>
  <c r="I49" i="1" s="1"/>
  <c r="H50" i="1"/>
  <c r="H51" i="1"/>
  <c r="I51" i="1" s="1"/>
  <c r="H52" i="1"/>
  <c r="I52" i="1" s="1"/>
  <c r="H53" i="1"/>
  <c r="I53" i="1" s="1"/>
  <c r="K53" i="1" s="1"/>
  <c r="I55" i="1"/>
  <c r="I56" i="1"/>
  <c r="K56" i="1" s="1"/>
  <c r="I57" i="1"/>
  <c r="H47" i="1"/>
  <c r="I47" i="1" s="1"/>
  <c r="K47" i="1" s="1"/>
  <c r="AE22" i="1"/>
  <c r="AE23" i="1"/>
  <c r="AE24" i="1"/>
  <c r="AE26" i="1"/>
  <c r="AE27" i="1"/>
  <c r="AE28" i="1"/>
  <c r="AE29" i="1"/>
  <c r="AE30" i="1"/>
  <c r="AE31" i="1"/>
  <c r="AE21" i="1"/>
  <c r="AE9" i="1"/>
  <c r="AE10" i="1"/>
  <c r="AE11" i="1"/>
  <c r="AE12" i="1"/>
  <c r="AE13" i="1"/>
  <c r="AE14" i="1"/>
  <c r="AE16" i="1"/>
  <c r="AE17" i="1"/>
  <c r="AE18" i="1"/>
  <c r="AE8" i="1"/>
  <c r="O21" i="1"/>
  <c r="O8" i="1"/>
  <c r="BG49" i="1" l="1"/>
  <c r="BG34" i="1"/>
  <c r="BG48" i="1"/>
  <c r="BG35" i="1"/>
  <c r="BG36" i="1"/>
  <c r="AW34" i="1"/>
  <c r="AW36" i="1"/>
  <c r="AR34" i="1"/>
  <c r="L47" i="1"/>
  <c r="M47" i="1" s="1"/>
  <c r="AE65" i="1"/>
  <c r="AK65" i="1" s="1"/>
  <c r="J35" i="1"/>
  <c r="J36" i="1"/>
  <c r="K34" i="1"/>
  <c r="I50" i="1"/>
  <c r="AL65" i="1" l="1"/>
  <c r="AK66" i="1" s="1"/>
  <c r="BH37" i="1"/>
  <c r="BG37" i="1"/>
  <c r="N47" i="1"/>
  <c r="O47" i="1" s="1"/>
  <c r="L34" i="1"/>
  <c r="M34" i="1" s="1"/>
  <c r="N34" i="1"/>
  <c r="O34" i="1" s="1"/>
  <c r="AE53" i="1"/>
  <c r="AF53" i="1" s="1"/>
  <c r="AE54" i="1"/>
  <c r="AF54" i="1" s="1"/>
  <c r="AE55" i="1"/>
  <c r="AF55" i="1" s="1"/>
  <c r="AE56" i="1"/>
  <c r="AF56" i="1" s="1"/>
  <c r="AE57" i="1"/>
  <c r="AF57" i="1" s="1"/>
  <c r="AE52" i="1"/>
  <c r="AF52" i="1" s="1"/>
  <c r="J41" i="1"/>
  <c r="K41" i="1" s="1"/>
  <c r="N41" i="1" s="1"/>
  <c r="O41" i="1" s="1"/>
  <c r="J42" i="1"/>
  <c r="K42" i="1" s="1"/>
  <c r="J43" i="1"/>
  <c r="K43" i="1" s="1"/>
  <c r="N43" i="1" s="1"/>
  <c r="O43" i="1" s="1"/>
  <c r="J44" i="1"/>
  <c r="K44" i="1" s="1"/>
  <c r="N44" i="1" s="1"/>
  <c r="O44" i="1" s="1"/>
  <c r="AF22" i="1"/>
  <c r="AF23" i="1"/>
  <c r="AF25" i="1"/>
  <c r="AF27" i="1"/>
  <c r="AF28" i="1"/>
  <c r="AF29" i="1"/>
  <c r="AF30" i="1"/>
  <c r="AF21" i="1"/>
  <c r="AF14" i="1"/>
  <c r="AF8" i="1"/>
  <c r="AG15" i="1" s="1"/>
  <c r="AH15" i="1" s="1"/>
  <c r="AF24" i="1"/>
  <c r="AW21" i="1"/>
  <c r="AR31" i="1"/>
  <c r="AW8" i="1"/>
  <c r="BG47" i="1"/>
  <c r="AR35" i="1"/>
  <c r="AW35" i="1"/>
  <c r="AN9" i="1"/>
  <c r="AN10" i="1" s="1"/>
  <c r="AN11" i="1" s="1"/>
  <c r="AN12" i="1" s="1"/>
  <c r="AN13" i="1" s="1"/>
  <c r="AN14" i="1" s="1"/>
  <c r="AN15" i="1" s="1"/>
  <c r="AN16" i="1" s="1"/>
  <c r="AN17" i="1" s="1"/>
  <c r="AN18" i="1" s="1"/>
  <c r="AN21" i="1" s="1"/>
  <c r="AN22" i="1" s="1"/>
  <c r="AN23" i="1" s="1"/>
  <c r="AN24" i="1" s="1"/>
  <c r="AN25" i="1" s="1"/>
  <c r="AN26" i="1" s="1"/>
  <c r="AN27" i="1" s="1"/>
  <c r="AN28" i="1" s="1"/>
  <c r="AN29" i="1" s="1"/>
  <c r="AN30" i="1" s="1"/>
  <c r="AN31" i="1" s="1"/>
  <c r="BD22" i="1" l="1"/>
  <c r="AR16" i="1"/>
  <c r="AR24" i="1"/>
  <c r="BD21" i="1"/>
  <c r="N42" i="1"/>
  <c r="O42" i="1" s="1"/>
  <c r="P38" i="1"/>
  <c r="AI66" i="1"/>
  <c r="AJ66" i="1"/>
  <c r="AR21" i="1"/>
  <c r="AR22" i="1"/>
  <c r="AR25" i="1"/>
  <c r="AR28" i="1"/>
  <c r="AR17" i="1"/>
  <c r="BG8" i="1"/>
  <c r="AR47" i="1"/>
  <c r="AW47" i="1"/>
  <c r="AW49" i="1"/>
  <c r="AW48" i="1"/>
  <c r="AR30" i="1"/>
  <c r="BG22" i="1"/>
  <c r="BI22" i="1" s="1"/>
  <c r="BG23" i="1"/>
  <c r="BG21" i="1"/>
  <c r="AW22" i="1"/>
  <c r="AW23" i="1"/>
  <c r="AX24" i="1" s="1"/>
  <c r="AR9" i="1"/>
  <c r="BG10" i="1"/>
  <c r="BG9" i="1"/>
  <c r="AW10" i="1"/>
  <c r="AW9" i="1"/>
  <c r="AR8" i="1"/>
  <c r="AR12" i="1"/>
  <c r="AR18" i="1"/>
  <c r="AR14" i="1"/>
  <c r="AR11" i="1"/>
  <c r="AT35" i="1"/>
  <c r="AY35" i="1" s="1"/>
  <c r="AT34" i="1"/>
  <c r="AT36" i="1"/>
  <c r="AY36" i="1" s="1"/>
  <c r="AX37" i="1"/>
  <c r="AW37" i="1"/>
  <c r="AR23" i="1"/>
  <c r="AR13" i="1"/>
  <c r="AR27" i="1"/>
  <c r="AR26" i="1"/>
  <c r="AR15" i="1"/>
  <c r="AR29" i="1"/>
  <c r="AR10" i="1"/>
  <c r="AR56" i="1"/>
  <c r="AR54" i="1"/>
  <c r="AR50" i="1"/>
  <c r="AR57" i="1"/>
  <c r="AR53" i="1"/>
  <c r="AR49" i="1"/>
  <c r="AR52" i="1"/>
  <c r="AR48" i="1"/>
  <c r="AR55" i="1"/>
  <c r="AR51" i="1"/>
  <c r="AR44" i="1"/>
  <c r="AR40" i="1"/>
  <c r="AR36" i="1"/>
  <c r="AR39" i="1"/>
  <c r="AR42" i="1"/>
  <c r="AR38" i="1"/>
  <c r="AR41" i="1"/>
  <c r="AR37" i="1"/>
  <c r="AR43" i="1"/>
  <c r="AN34" i="1"/>
  <c r="AN47" i="1"/>
  <c r="AN48" i="1" s="1"/>
  <c r="AN49" i="1" s="1"/>
  <c r="AN50" i="1" s="1"/>
  <c r="AN51" i="1" s="1"/>
  <c r="AN52" i="1" s="1"/>
  <c r="AN53" i="1" s="1"/>
  <c r="AN54" i="1" s="1"/>
  <c r="AN55" i="1" s="1"/>
  <c r="AN56" i="1" s="1"/>
  <c r="AN57" i="1" s="1"/>
  <c r="AR19" i="1" l="1"/>
  <c r="AW11" i="1"/>
  <c r="AR32" i="1"/>
  <c r="P34" i="1"/>
  <c r="D9" i="4" s="1"/>
  <c r="E13" i="4" s="1"/>
  <c r="F13" i="4" s="1"/>
  <c r="AW24" i="1"/>
  <c r="AX50" i="1"/>
  <c r="AW50" i="1"/>
  <c r="BH50" i="1"/>
  <c r="BG50" i="1"/>
  <c r="BI21" i="1"/>
  <c r="BG24" i="1"/>
  <c r="BH24" i="1"/>
  <c r="AY34" i="1"/>
  <c r="BA35" i="1" s="1"/>
  <c r="AT37" i="1"/>
  <c r="AZ35" i="1" s="1"/>
  <c r="BH11" i="1"/>
  <c r="BG11" i="1"/>
  <c r="AU37" i="1"/>
  <c r="AT58" i="1"/>
  <c r="AR58" i="1"/>
  <c r="AS32" i="1"/>
  <c r="AR45" i="1"/>
  <c r="AX11" i="1"/>
  <c r="AS19" i="1"/>
  <c r="AT45" i="1"/>
  <c r="AN35" i="1"/>
  <c r="AN37" i="1"/>
  <c r="AN40" i="1" s="1"/>
  <c r="AN43" i="1" s="1"/>
  <c r="AN36" i="1" l="1"/>
  <c r="AN39" i="1" s="1"/>
  <c r="AN42" i="1" s="1"/>
  <c r="AN38" i="1"/>
  <c r="AN41" i="1" s="1"/>
  <c r="AN44" i="1" s="1"/>
  <c r="AF31" i="1" l="1"/>
  <c r="BD23" i="1" s="1"/>
  <c r="I8" i="1"/>
  <c r="BD24" i="1" l="1"/>
  <c r="BE24" i="1"/>
  <c r="BI23" i="1"/>
  <c r="BK22" i="1" s="1"/>
  <c r="AG8" i="1"/>
  <c r="AH8" i="1" s="1"/>
  <c r="J50" i="1"/>
  <c r="J51" i="1"/>
  <c r="J52" i="1"/>
  <c r="J53" i="1"/>
  <c r="J48" i="1"/>
  <c r="J49" i="1"/>
  <c r="AA11" i="3"/>
  <c r="AA12" i="3"/>
  <c r="AA13" i="3"/>
  <c r="AB13" i="3" s="1"/>
  <c r="AA14" i="3"/>
  <c r="AB14" i="3" s="1"/>
  <c r="AA15" i="3"/>
  <c r="AB15" i="3" s="1"/>
  <c r="AA16" i="3"/>
  <c r="AB16" i="3" s="1"/>
  <c r="AA17" i="3"/>
  <c r="AB17" i="3" s="1"/>
  <c r="AA18" i="3"/>
  <c r="AB18" i="3" s="1"/>
  <c r="I22" i="1"/>
  <c r="I23" i="1"/>
  <c r="I24" i="1"/>
  <c r="I25" i="1"/>
  <c r="I26" i="1"/>
  <c r="I27" i="1"/>
  <c r="I28" i="1"/>
  <c r="I29" i="1"/>
  <c r="I30" i="1"/>
  <c r="I31" i="1"/>
  <c r="I21" i="1"/>
  <c r="I9" i="1"/>
  <c r="I10" i="1"/>
  <c r="I11" i="1"/>
  <c r="I12" i="1"/>
  <c r="I13" i="1"/>
  <c r="I14" i="1"/>
  <c r="H51" i="3"/>
  <c r="I51" i="3" s="1"/>
  <c r="J51" i="3" s="1"/>
  <c r="H52" i="3"/>
  <c r="I52" i="3" s="1"/>
  <c r="J52" i="3" s="1"/>
  <c r="H53" i="3"/>
  <c r="I53" i="3" s="1"/>
  <c r="J53" i="3" s="1"/>
  <c r="H54" i="3"/>
  <c r="I54" i="3" s="1"/>
  <c r="J54" i="3" s="1"/>
  <c r="H55" i="3"/>
  <c r="I55" i="3" s="1"/>
  <c r="J55" i="3" s="1"/>
  <c r="H56" i="3"/>
  <c r="I56" i="3" s="1"/>
  <c r="J56" i="3" s="1"/>
  <c r="H57" i="3"/>
  <c r="I57" i="3" s="1"/>
  <c r="J57" i="3" s="1"/>
  <c r="H50" i="3"/>
  <c r="I50" i="3" s="1"/>
  <c r="J50" i="3" s="1"/>
  <c r="H49" i="3"/>
  <c r="I49" i="3" s="1"/>
  <c r="J49" i="3" s="1"/>
  <c r="H48" i="3"/>
  <c r="I48" i="3" s="1"/>
  <c r="J48" i="3" s="1"/>
  <c r="H47" i="3"/>
  <c r="I47" i="3" s="1"/>
  <c r="J47" i="3" s="1"/>
  <c r="H44" i="3"/>
  <c r="I44" i="3" s="1"/>
  <c r="J44" i="3" s="1"/>
  <c r="AC43" i="3"/>
  <c r="AE44" i="3" s="1"/>
  <c r="H43" i="3"/>
  <c r="I43" i="3" s="1"/>
  <c r="J43" i="3" s="1"/>
  <c r="H42" i="3"/>
  <c r="I42" i="3" s="1"/>
  <c r="J42" i="3" s="1"/>
  <c r="H41" i="3"/>
  <c r="I41" i="3" s="1"/>
  <c r="J41" i="3" s="1"/>
  <c r="H40" i="3"/>
  <c r="I40" i="3" s="1"/>
  <c r="J40" i="3" s="1"/>
  <c r="H39" i="3"/>
  <c r="I39" i="3" s="1"/>
  <c r="J39" i="3" s="1"/>
  <c r="H38" i="3"/>
  <c r="I38" i="3" s="1"/>
  <c r="J38" i="3" s="1"/>
  <c r="H37" i="3"/>
  <c r="I37" i="3" s="1"/>
  <c r="J37" i="3" s="1"/>
  <c r="H36" i="3"/>
  <c r="I36" i="3" s="1"/>
  <c r="J36" i="3" s="1"/>
  <c r="H35" i="3"/>
  <c r="I35" i="3" s="1"/>
  <c r="J35" i="3" s="1"/>
  <c r="H34" i="3"/>
  <c r="I34" i="3" s="1"/>
  <c r="J34" i="3" s="1"/>
  <c r="I31" i="3"/>
  <c r="J31" i="3" s="1"/>
  <c r="I30" i="3"/>
  <c r="J30" i="3" s="1"/>
  <c r="I29" i="3"/>
  <c r="J29" i="3" s="1"/>
  <c r="I28" i="3"/>
  <c r="J28" i="3" s="1"/>
  <c r="I27" i="3"/>
  <c r="J27" i="3" s="1"/>
  <c r="I26" i="3"/>
  <c r="J26" i="3" s="1"/>
  <c r="I25" i="3"/>
  <c r="J25" i="3" s="1"/>
  <c r="H24" i="3"/>
  <c r="I24" i="3" s="1"/>
  <c r="J24" i="3" s="1"/>
  <c r="H23" i="3"/>
  <c r="I23" i="3" s="1"/>
  <c r="J23" i="3" s="1"/>
  <c r="H22" i="3"/>
  <c r="I22" i="3" s="1"/>
  <c r="J22" i="3" s="1"/>
  <c r="H21" i="3"/>
  <c r="I21" i="3" s="1"/>
  <c r="J21" i="3" s="1"/>
  <c r="J18" i="3"/>
  <c r="J17" i="3"/>
  <c r="J16" i="3"/>
  <c r="J15" i="3"/>
  <c r="J14" i="3"/>
  <c r="J13" i="3"/>
  <c r="H12" i="3"/>
  <c r="I12" i="3" s="1"/>
  <c r="J12" i="3" s="1"/>
  <c r="H11" i="3"/>
  <c r="I11" i="3" s="1"/>
  <c r="J11" i="3" s="1"/>
  <c r="AA10" i="3"/>
  <c r="AB10" i="3" s="1"/>
  <c r="H10" i="3"/>
  <c r="I10" i="3" s="1"/>
  <c r="J10" i="3" s="1"/>
  <c r="AA9" i="3"/>
  <c r="AB9" i="3" s="1"/>
  <c r="W9" i="3"/>
  <c r="W10" i="3" s="1"/>
  <c r="W11" i="3" s="1"/>
  <c r="W12" i="3" s="1"/>
  <c r="W13" i="3" s="1"/>
  <c r="W14" i="3" s="1"/>
  <c r="W15" i="3" s="1"/>
  <c r="W16" i="3" s="1"/>
  <c r="W17" i="3" s="1"/>
  <c r="W18" i="3" s="1"/>
  <c r="W21" i="3" s="1"/>
  <c r="W22" i="3" s="1"/>
  <c r="W23" i="3" s="1"/>
  <c r="W24" i="3" s="1"/>
  <c r="W25" i="3" s="1"/>
  <c r="W26" i="3" s="1"/>
  <c r="W27" i="3" s="1"/>
  <c r="W28" i="3" s="1"/>
  <c r="W29" i="3" s="1"/>
  <c r="W30" i="3" s="1"/>
  <c r="W31" i="3" s="1"/>
  <c r="H9" i="3"/>
  <c r="I9" i="3" s="1"/>
  <c r="J9" i="3" s="1"/>
  <c r="C9" i="3"/>
  <c r="C10" i="3" s="1"/>
  <c r="C11" i="3" s="1"/>
  <c r="C12" i="3" s="1"/>
  <c r="C13" i="3" s="1"/>
  <c r="C14" i="3" s="1"/>
  <c r="C15" i="3" s="1"/>
  <c r="C16" i="3" s="1"/>
  <c r="C17" i="3" s="1"/>
  <c r="C18" i="3" s="1"/>
  <c r="C21" i="3" s="1"/>
  <c r="C22" i="3" s="1"/>
  <c r="C23" i="3" s="1"/>
  <c r="C24" i="3" s="1"/>
  <c r="C25" i="3" s="1"/>
  <c r="C26" i="3" s="1"/>
  <c r="C27" i="3" s="1"/>
  <c r="C29" i="3" s="1"/>
  <c r="C30" i="3" s="1"/>
  <c r="C31" i="3" s="1"/>
  <c r="H8" i="3"/>
  <c r="I8" i="3" s="1"/>
  <c r="J8" i="3" s="1"/>
  <c r="L57" i="3" l="1"/>
  <c r="AD18" i="3"/>
  <c r="L18" i="3"/>
  <c r="L31" i="3"/>
  <c r="L44" i="3"/>
  <c r="BJ22" i="1"/>
  <c r="V21" i="3"/>
  <c r="AB12" i="3"/>
  <c r="C47" i="3"/>
  <c r="C48" i="3" s="1"/>
  <c r="C49" i="3" s="1"/>
  <c r="C50" i="3" s="1"/>
  <c r="C51" i="3" s="1"/>
  <c r="C52" i="3" s="1"/>
  <c r="C53" i="3" s="1"/>
  <c r="C54" i="3" s="1"/>
  <c r="C55" i="3" s="1"/>
  <c r="C56" i="3" s="1"/>
  <c r="C57" i="3" s="1"/>
  <c r="C34" i="3"/>
  <c r="W34" i="3"/>
  <c r="W47" i="3"/>
  <c r="W48" i="3" s="1"/>
  <c r="W49" i="3" s="1"/>
  <c r="W50" i="3" s="1"/>
  <c r="W51" i="3" s="1"/>
  <c r="W52" i="3" s="1"/>
  <c r="W53" i="3" s="1"/>
  <c r="W54" i="3" s="1"/>
  <c r="W55" i="3" s="1"/>
  <c r="W56" i="3" s="1"/>
  <c r="W57" i="3" s="1"/>
  <c r="AF16" i="1"/>
  <c r="BD8" i="1" s="1"/>
  <c r="BI8" i="1" s="1"/>
  <c r="AF11" i="1"/>
  <c r="AE51" i="1"/>
  <c r="AF51" i="1" s="1"/>
  <c r="AF50" i="1"/>
  <c r="AG50" i="1" s="1"/>
  <c r="AF49" i="1"/>
  <c r="AE48" i="1"/>
  <c r="AF48" i="1" s="1"/>
  <c r="AE47" i="1"/>
  <c r="AF47" i="1" s="1"/>
  <c r="AF44" i="1"/>
  <c r="AF43" i="1"/>
  <c r="AF42" i="1"/>
  <c r="AF41" i="1"/>
  <c r="AF40" i="1"/>
  <c r="AF39" i="1"/>
  <c r="AF38" i="1"/>
  <c r="AE37" i="1"/>
  <c r="AF37" i="1" s="1"/>
  <c r="AE36" i="1"/>
  <c r="AF36" i="1" s="1"/>
  <c r="AE35" i="1"/>
  <c r="AF35" i="1" s="1"/>
  <c r="AE34" i="1"/>
  <c r="AF34" i="1" s="1"/>
  <c r="AF26" i="1"/>
  <c r="AF17" i="1"/>
  <c r="BD9" i="1" s="1"/>
  <c r="BI9" i="1" s="1"/>
  <c r="AF12" i="1"/>
  <c r="Z9" i="1"/>
  <c r="Z10" i="1" s="1"/>
  <c r="Z11" i="1" s="1"/>
  <c r="Z12" i="1" s="1"/>
  <c r="Z13" i="1" s="1"/>
  <c r="Z14" i="1" s="1"/>
  <c r="Z15" i="1" s="1"/>
  <c r="Z16" i="1" s="1"/>
  <c r="Z17" i="1" s="1"/>
  <c r="Z18" i="1" s="1"/>
  <c r="Z21" i="1" s="1"/>
  <c r="Z22" i="1" s="1"/>
  <c r="Z23" i="1" s="1"/>
  <c r="Z24" i="1" s="1"/>
  <c r="Z25" i="1" s="1"/>
  <c r="Z26" i="1" s="1"/>
  <c r="Z27" i="1" s="1"/>
  <c r="Z28" i="1" s="1"/>
  <c r="Z29" i="1" s="1"/>
  <c r="Z30" i="1" s="1"/>
  <c r="Z31" i="1" s="1"/>
  <c r="H8" i="1"/>
  <c r="J8" i="1" s="1"/>
  <c r="K8" i="1" s="1"/>
  <c r="C9" i="1"/>
  <c r="C10" i="1" s="1"/>
  <c r="C11" i="1" s="1"/>
  <c r="C12" i="1" s="1"/>
  <c r="C13" i="1" s="1"/>
  <c r="C14" i="1" s="1"/>
  <c r="C15" i="1" s="1"/>
  <c r="C16" i="1" s="1"/>
  <c r="C17" i="1" s="1"/>
  <c r="C18" i="1" s="1"/>
  <c r="C21" i="1" s="1"/>
  <c r="AG52" i="1" l="1"/>
  <c r="AG53" i="1"/>
  <c r="AG54" i="1"/>
  <c r="AG56" i="1"/>
  <c r="AG57" i="1"/>
  <c r="AG55" i="1"/>
  <c r="AG51" i="1"/>
  <c r="AC21" i="3"/>
  <c r="AC30" i="3"/>
  <c r="AC29" i="3"/>
  <c r="AC27" i="3"/>
  <c r="AC31" i="3"/>
  <c r="AC24" i="3"/>
  <c r="AC26" i="3"/>
  <c r="AC25" i="3"/>
  <c r="AC23" i="3"/>
  <c r="AC22" i="3"/>
  <c r="AC28" i="3"/>
  <c r="BD34" i="1"/>
  <c r="BI34" i="1" s="1"/>
  <c r="BD36" i="1"/>
  <c r="BI36" i="1" s="1"/>
  <c r="AG34" i="1"/>
  <c r="BD35" i="1"/>
  <c r="BI35" i="1" s="1"/>
  <c r="BD47" i="1"/>
  <c r="BD49" i="1"/>
  <c r="BI49" i="1" s="1"/>
  <c r="BD48" i="1"/>
  <c r="BI48" i="1" s="1"/>
  <c r="AG47" i="1"/>
  <c r="AG48" i="1"/>
  <c r="AG49" i="1"/>
  <c r="AG38" i="1"/>
  <c r="AH38" i="1" s="1"/>
  <c r="AG42" i="1"/>
  <c r="AH42" i="1" s="1"/>
  <c r="AG37" i="1"/>
  <c r="AH37" i="1" s="1"/>
  <c r="AG35" i="1"/>
  <c r="AH35" i="1" s="1"/>
  <c r="AG39" i="1"/>
  <c r="AH39" i="1" s="1"/>
  <c r="AG43" i="1"/>
  <c r="AH43" i="1" s="1"/>
  <c r="AG41" i="1"/>
  <c r="AH41" i="1" s="1"/>
  <c r="AG36" i="1"/>
  <c r="AH36" i="1" s="1"/>
  <c r="AG40" i="1"/>
  <c r="AH40" i="1" s="1"/>
  <c r="AG44" i="1"/>
  <c r="AH44" i="1" s="1"/>
  <c r="AG24" i="1"/>
  <c r="AG28" i="1"/>
  <c r="AG21" i="1"/>
  <c r="AG25" i="1"/>
  <c r="AH25" i="1" s="1"/>
  <c r="AG29" i="1"/>
  <c r="AG22" i="1"/>
  <c r="AG26" i="1"/>
  <c r="AG30" i="1"/>
  <c r="AG23" i="1"/>
  <c r="AG27" i="1"/>
  <c r="AG31" i="1"/>
  <c r="W37" i="3"/>
  <c r="W40" i="3" s="1"/>
  <c r="W43" i="3" s="1"/>
  <c r="W35" i="3"/>
  <c r="C35" i="3"/>
  <c r="C37" i="3"/>
  <c r="C40" i="3" s="1"/>
  <c r="C43" i="3" s="1"/>
  <c r="AG12" i="1"/>
  <c r="AG17" i="1"/>
  <c r="AG16" i="1"/>
  <c r="AG14" i="1"/>
  <c r="AG11" i="1"/>
  <c r="AF18" i="1"/>
  <c r="BD10" i="1" s="1"/>
  <c r="BI10" i="1" s="1"/>
  <c r="AF10" i="1"/>
  <c r="AG10" i="1" s="1"/>
  <c r="AF13" i="1"/>
  <c r="AG13" i="1" s="1"/>
  <c r="AF9" i="1"/>
  <c r="AG9" i="1" s="1"/>
  <c r="Z47" i="1"/>
  <c r="Z48" i="1" s="1"/>
  <c r="Z49" i="1" s="1"/>
  <c r="Z50" i="1" s="1"/>
  <c r="Z51" i="1" s="1"/>
  <c r="Z52" i="1" s="1"/>
  <c r="Z53" i="1" s="1"/>
  <c r="Z54" i="1" s="1"/>
  <c r="Z55" i="1" s="1"/>
  <c r="Z56" i="1" s="1"/>
  <c r="Z57" i="1" s="1"/>
  <c r="Z34" i="1"/>
  <c r="AE31" i="3" l="1"/>
  <c r="AH45" i="1"/>
  <c r="L17" i="1"/>
  <c r="M17" i="1" s="1"/>
  <c r="BE37" i="1"/>
  <c r="BK35" i="1"/>
  <c r="BD37" i="1"/>
  <c r="BJ35" i="1" s="1"/>
  <c r="BE50" i="1"/>
  <c r="BI47" i="1"/>
  <c r="BK48" i="1" s="1"/>
  <c r="BD50" i="1"/>
  <c r="AI45" i="1"/>
  <c r="BK9" i="1"/>
  <c r="BD11" i="1"/>
  <c r="BE11" i="1"/>
  <c r="AG18" i="1"/>
  <c r="C36" i="3"/>
  <c r="C39" i="3" s="1"/>
  <c r="C42" i="3" s="1"/>
  <c r="C38" i="3"/>
  <c r="C41" i="3" s="1"/>
  <c r="C44" i="3" s="1"/>
  <c r="W38" i="3"/>
  <c r="W41" i="3" s="1"/>
  <c r="W44" i="3" s="1"/>
  <c r="W36" i="3"/>
  <c r="W39" i="3" s="1"/>
  <c r="W42" i="3" s="1"/>
  <c r="Z37" i="1"/>
  <c r="Z40" i="1" s="1"/>
  <c r="Z43" i="1" s="1"/>
  <c r="Z35" i="1"/>
  <c r="BJ48" i="1" l="1"/>
  <c r="V47" i="3"/>
  <c r="BJ9" i="1"/>
  <c r="V8" i="3"/>
  <c r="Z36" i="1"/>
  <c r="Z39" i="1" s="1"/>
  <c r="Z42" i="1" s="1"/>
  <c r="Z38" i="1"/>
  <c r="Z41" i="1" s="1"/>
  <c r="Z44" i="1" s="1"/>
  <c r="AC56" i="3" l="1"/>
  <c r="AC54" i="3"/>
  <c r="AC55" i="3"/>
  <c r="AE57" i="3" s="1"/>
  <c r="AC53" i="3"/>
  <c r="AC57" i="3"/>
  <c r="AC47" i="3"/>
  <c r="AC48" i="3"/>
  <c r="AC52" i="3"/>
  <c r="AC49" i="3"/>
  <c r="AC51" i="3"/>
  <c r="AC50" i="3"/>
  <c r="AC11" i="3"/>
  <c r="AC17" i="3"/>
  <c r="AC9" i="3"/>
  <c r="AC8" i="3"/>
  <c r="AC14" i="3"/>
  <c r="AC16" i="3"/>
  <c r="AC10" i="3"/>
  <c r="AC15" i="3"/>
  <c r="AC13" i="3"/>
  <c r="AC18" i="3"/>
  <c r="AC12" i="3"/>
  <c r="K54" i="1"/>
  <c r="K50" i="1"/>
  <c r="K49" i="1"/>
  <c r="N49" i="1" s="1"/>
  <c r="O49" i="1" s="1"/>
  <c r="K48" i="1"/>
  <c r="N48" i="1" s="1"/>
  <c r="O48" i="1" s="1"/>
  <c r="K57" i="1"/>
  <c r="AT49" i="1" s="1"/>
  <c r="AT48" i="1"/>
  <c r="AY48" i="1" s="1"/>
  <c r="K55" i="1"/>
  <c r="K52" i="1"/>
  <c r="K51" i="1"/>
  <c r="AE18" i="3" l="1"/>
  <c r="AT47" i="1"/>
  <c r="AY47" i="1" s="1"/>
  <c r="P51" i="1"/>
  <c r="AY49" i="1"/>
  <c r="L53" i="1"/>
  <c r="M53" i="1" s="1"/>
  <c r="N53" i="1"/>
  <c r="O53" i="1" s="1"/>
  <c r="L48" i="1"/>
  <c r="M48" i="1" s="1"/>
  <c r="L55" i="1"/>
  <c r="M55" i="1" s="1"/>
  <c r="N55" i="1"/>
  <c r="O55" i="1" s="1"/>
  <c r="L49" i="1"/>
  <c r="M49" i="1" s="1"/>
  <c r="L51" i="1"/>
  <c r="M51" i="1" s="1"/>
  <c r="N51" i="1"/>
  <c r="O51" i="1" s="1"/>
  <c r="L56" i="1"/>
  <c r="M56" i="1" s="1"/>
  <c r="N56" i="1"/>
  <c r="O56" i="1" s="1"/>
  <c r="L50" i="1"/>
  <c r="M50" i="1" s="1"/>
  <c r="N50" i="1"/>
  <c r="O50" i="1" s="1"/>
  <c r="L52" i="1"/>
  <c r="M52" i="1" s="1"/>
  <c r="N52" i="1"/>
  <c r="O52" i="1" s="1"/>
  <c r="L57" i="1"/>
  <c r="M57" i="1" s="1"/>
  <c r="N57" i="1"/>
  <c r="O57" i="1" s="1"/>
  <c r="L54" i="1"/>
  <c r="M54" i="1" s="1"/>
  <c r="N54" i="1"/>
  <c r="O54" i="1" s="1"/>
  <c r="A48" i="3"/>
  <c r="AH55" i="1"/>
  <c r="AH56" i="1"/>
  <c r="AH54" i="1"/>
  <c r="AH52" i="1"/>
  <c r="AH53" i="1"/>
  <c r="AH51" i="1"/>
  <c r="AH49" i="1"/>
  <c r="AH47" i="1"/>
  <c r="AH57" i="1"/>
  <c r="AH50" i="1"/>
  <c r="AH48" i="1"/>
  <c r="K36" i="1"/>
  <c r="N36" i="1" s="1"/>
  <c r="O36" i="1" s="1"/>
  <c r="K35" i="1"/>
  <c r="N35" i="1" s="1"/>
  <c r="O35" i="1" s="1"/>
  <c r="J37" i="1"/>
  <c r="K37" i="1" s="1"/>
  <c r="N37" i="1" s="1"/>
  <c r="O37" i="1" s="1"/>
  <c r="J40" i="1"/>
  <c r="K40" i="1" s="1"/>
  <c r="N40" i="1" s="1"/>
  <c r="O40" i="1" s="1"/>
  <c r="J39" i="1"/>
  <c r="K39" i="1" s="1"/>
  <c r="N39" i="1" s="1"/>
  <c r="O39" i="1" s="1"/>
  <c r="J38" i="1"/>
  <c r="K38" i="1" s="1"/>
  <c r="N38" i="1" s="1"/>
  <c r="O38" i="1" s="1"/>
  <c r="H30" i="1"/>
  <c r="J15" i="1"/>
  <c r="H27" i="1"/>
  <c r="J27" i="1" s="1"/>
  <c r="K27" i="1" s="1"/>
  <c r="C22" i="1"/>
  <c r="C23" i="1" s="1"/>
  <c r="C24" i="1" s="1"/>
  <c r="C25" i="1" s="1"/>
  <c r="C26" i="1" s="1"/>
  <c r="C27" i="1" s="1"/>
  <c r="C28" i="1" s="1"/>
  <c r="C29" i="1" s="1"/>
  <c r="C30" i="1" s="1"/>
  <c r="C31" i="1" s="1"/>
  <c r="H22" i="1"/>
  <c r="J22" i="1" s="1"/>
  <c r="K22" i="1" s="1"/>
  <c r="H23" i="1"/>
  <c r="J23" i="1" s="1"/>
  <c r="K23" i="1" s="1"/>
  <c r="H24" i="1"/>
  <c r="H25" i="1"/>
  <c r="H26" i="1"/>
  <c r="H28" i="1"/>
  <c r="H29" i="1"/>
  <c r="H21" i="1"/>
  <c r="P47" i="1" l="1"/>
  <c r="J21" i="1"/>
  <c r="K21" i="1" s="1"/>
  <c r="AH58" i="1"/>
  <c r="AU50" i="1"/>
  <c r="BA48" i="1"/>
  <c r="AT50" i="1"/>
  <c r="AZ48" i="1" s="1"/>
  <c r="D10" i="4"/>
  <c r="M58" i="1"/>
  <c r="AI58" i="1"/>
  <c r="N58" i="1"/>
  <c r="AT23" i="1"/>
  <c r="AY23" i="1" s="1"/>
  <c r="N22" i="1"/>
  <c r="O22" i="1" s="1"/>
  <c r="N23" i="1"/>
  <c r="O23" i="1" s="1"/>
  <c r="N27" i="1"/>
  <c r="O27" i="1" s="1"/>
  <c r="L41" i="1"/>
  <c r="M41" i="1" s="1"/>
  <c r="L44" i="1"/>
  <c r="M44" i="1" s="1"/>
  <c r="L42" i="1"/>
  <c r="M42" i="1" s="1"/>
  <c r="L43" i="1"/>
  <c r="M43" i="1" s="1"/>
  <c r="A35" i="3"/>
  <c r="K49" i="3"/>
  <c r="K48" i="3"/>
  <c r="K52" i="3"/>
  <c r="K53" i="3"/>
  <c r="K47" i="3"/>
  <c r="K55" i="3"/>
  <c r="K56" i="3"/>
  <c r="K51" i="3"/>
  <c r="K50" i="3"/>
  <c r="K57" i="3"/>
  <c r="K54" i="3"/>
  <c r="AH34" i="1"/>
  <c r="L37" i="1"/>
  <c r="M37" i="1" s="1"/>
  <c r="L35" i="1"/>
  <c r="M35" i="1" s="1"/>
  <c r="L36" i="1"/>
  <c r="M36" i="1" s="1"/>
  <c r="C34" i="1"/>
  <c r="C47" i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J24" i="1"/>
  <c r="K24" i="1" s="1"/>
  <c r="L24" i="1" s="1"/>
  <c r="M24" i="1" s="1"/>
  <c r="L40" i="1"/>
  <c r="M40" i="1" s="1"/>
  <c r="L39" i="1"/>
  <c r="M39" i="1" s="1"/>
  <c r="L21" i="1"/>
  <c r="M21" i="1" s="1"/>
  <c r="AH27" i="1"/>
  <c r="AH31" i="1"/>
  <c r="AH30" i="1"/>
  <c r="AH21" i="1"/>
  <c r="AH29" i="1"/>
  <c r="AH22" i="1"/>
  <c r="AH24" i="1"/>
  <c r="AH23" i="1"/>
  <c r="AH26" i="1"/>
  <c r="AH28" i="1"/>
  <c r="L38" i="1"/>
  <c r="M38" i="1" s="1"/>
  <c r="J30" i="1"/>
  <c r="K30" i="1" s="1"/>
  <c r="L30" i="1" s="1"/>
  <c r="M30" i="1" s="1"/>
  <c r="J29" i="1"/>
  <c r="K29" i="1" s="1"/>
  <c r="J28" i="1"/>
  <c r="K28" i="1" s="1"/>
  <c r="J26" i="1"/>
  <c r="K26" i="1" s="1"/>
  <c r="L26" i="1" s="1"/>
  <c r="M26" i="1" s="1"/>
  <c r="J25" i="1"/>
  <c r="K25" i="1" s="1"/>
  <c r="L25" i="1" s="1"/>
  <c r="M25" i="1" s="1"/>
  <c r="L23" i="1"/>
  <c r="M23" i="1" s="1"/>
  <c r="L22" i="1"/>
  <c r="M22" i="1" s="1"/>
  <c r="L27" i="1"/>
  <c r="M27" i="1" s="1"/>
  <c r="H9" i="1"/>
  <c r="H10" i="1"/>
  <c r="H11" i="1"/>
  <c r="J11" i="1" s="1"/>
  <c r="H12" i="1"/>
  <c r="J12" i="1" s="1"/>
  <c r="H13" i="1"/>
  <c r="J13" i="1" s="1"/>
  <c r="H14" i="1"/>
  <c r="J14" i="1" s="1"/>
  <c r="J16" i="1"/>
  <c r="J18" i="1"/>
  <c r="K18" i="1" s="1"/>
  <c r="AT10" i="1" s="1"/>
  <c r="M57" i="3" l="1"/>
  <c r="B39" i="4"/>
  <c r="D39" i="4" s="1"/>
  <c r="E14" i="4"/>
  <c r="F14" i="4" s="1"/>
  <c r="N28" i="1"/>
  <c r="O28" i="1" s="1"/>
  <c r="N29" i="1"/>
  <c r="L31" i="1"/>
  <c r="M31" i="1" s="1"/>
  <c r="M32" i="1" s="1"/>
  <c r="B37" i="4" s="1"/>
  <c r="D37" i="4" s="1"/>
  <c r="M45" i="1"/>
  <c r="L29" i="1"/>
  <c r="M29" i="1" s="1"/>
  <c r="P25" i="1"/>
  <c r="AH32" i="1"/>
  <c r="AI32" i="1"/>
  <c r="AT21" i="1"/>
  <c r="L28" i="1"/>
  <c r="M28" i="1" s="1"/>
  <c r="AY10" i="1"/>
  <c r="AT22" i="1"/>
  <c r="AY22" i="1" s="1"/>
  <c r="N45" i="1"/>
  <c r="N24" i="1"/>
  <c r="O24" i="1" s="1"/>
  <c r="N26" i="1"/>
  <c r="O26" i="1" s="1"/>
  <c r="N31" i="1"/>
  <c r="O31" i="1" s="1"/>
  <c r="N30" i="1"/>
  <c r="O30" i="1" s="1"/>
  <c r="O29" i="1"/>
  <c r="N25" i="1"/>
  <c r="O25" i="1" s="1"/>
  <c r="K44" i="3"/>
  <c r="K38" i="3"/>
  <c r="K34" i="3"/>
  <c r="K42" i="3"/>
  <c r="K35" i="3"/>
  <c r="K39" i="3"/>
  <c r="K43" i="3"/>
  <c r="K41" i="3"/>
  <c r="K40" i="3"/>
  <c r="K36" i="3"/>
  <c r="K37" i="3"/>
  <c r="A22" i="3"/>
  <c r="C37" i="1"/>
  <c r="C40" i="1" s="1"/>
  <c r="C43" i="1" s="1"/>
  <c r="C35" i="1"/>
  <c r="K12" i="1"/>
  <c r="J9" i="1"/>
  <c r="K9" i="1" s="1"/>
  <c r="N9" i="1" s="1"/>
  <c r="J10" i="1"/>
  <c r="K10" i="1" s="1"/>
  <c r="K11" i="1"/>
  <c r="K13" i="1"/>
  <c r="N13" i="1" s="1"/>
  <c r="K14" i="1"/>
  <c r="K15" i="1"/>
  <c r="K16" i="1"/>
  <c r="AT9" i="1"/>
  <c r="AY9" i="1" s="1"/>
  <c r="P21" i="1" l="1"/>
  <c r="D8" i="4" s="1"/>
  <c r="E12" i="4" s="1"/>
  <c r="AT8" i="1"/>
  <c r="AY8" i="1" s="1"/>
  <c r="BA9" i="1" s="1"/>
  <c r="M44" i="3"/>
  <c r="B38" i="4"/>
  <c r="D38" i="4" s="1"/>
  <c r="N32" i="1"/>
  <c r="N16" i="1"/>
  <c r="P12" i="1"/>
  <c r="O9" i="1"/>
  <c r="AU24" i="1"/>
  <c r="AY21" i="1"/>
  <c r="BA22" i="1" s="1"/>
  <c r="AT24" i="1"/>
  <c r="AZ22" i="1" s="1"/>
  <c r="K28" i="3"/>
  <c r="K26" i="3"/>
  <c r="K24" i="3"/>
  <c r="K21" i="3"/>
  <c r="K25" i="3"/>
  <c r="K29" i="3"/>
  <c r="K30" i="3"/>
  <c r="K23" i="3"/>
  <c r="K27" i="3"/>
  <c r="K31" i="3"/>
  <c r="K22" i="3"/>
  <c r="C38" i="1"/>
  <c r="C41" i="1" s="1"/>
  <c r="C44" i="1" s="1"/>
  <c r="C36" i="1"/>
  <c r="C39" i="1" s="1"/>
  <c r="C42" i="1" s="1"/>
  <c r="M31" i="3" l="1"/>
  <c r="F12" i="4"/>
  <c r="AT11" i="1"/>
  <c r="AZ9" i="1" s="1"/>
  <c r="AU11" i="1"/>
  <c r="N10" i="1"/>
  <c r="N14" i="1"/>
  <c r="N18" i="1"/>
  <c r="N11" i="1"/>
  <c r="N12" i="1"/>
  <c r="O16" i="1"/>
  <c r="O13" i="1"/>
  <c r="N17" i="1"/>
  <c r="N15" i="1"/>
  <c r="L8" i="1"/>
  <c r="M8" i="1" s="1"/>
  <c r="A9" i="3"/>
  <c r="K8" i="3" s="1"/>
  <c r="AH17" i="1"/>
  <c r="AH14" i="1"/>
  <c r="AH12" i="1"/>
  <c r="AH13" i="1"/>
  <c r="AH16" i="1"/>
  <c r="AH10" i="1"/>
  <c r="AH18" i="1"/>
  <c r="AH9" i="1"/>
  <c r="AH11" i="1"/>
  <c r="L18" i="1"/>
  <c r="M18" i="1" s="1"/>
  <c r="L10" i="1"/>
  <c r="M10" i="1" s="1"/>
  <c r="L13" i="1"/>
  <c r="M13" i="1" s="1"/>
  <c r="L12" i="1"/>
  <c r="M12" i="1" s="1"/>
  <c r="L11" i="1"/>
  <c r="M11" i="1" s="1"/>
  <c r="L15" i="1"/>
  <c r="M15" i="1" s="1"/>
  <c r="L9" i="1"/>
  <c r="M9" i="1" s="1"/>
  <c r="L14" i="1"/>
  <c r="M14" i="1" s="1"/>
  <c r="L16" i="1"/>
  <c r="M16" i="1" s="1"/>
  <c r="AH19" i="1" l="1"/>
  <c r="O14" i="1"/>
  <c r="O15" i="1"/>
  <c r="O12" i="1"/>
  <c r="O10" i="1"/>
  <c r="O17" i="1"/>
  <c r="O11" i="1"/>
  <c r="O18" i="1"/>
  <c r="M19" i="1"/>
  <c r="B36" i="4" s="1"/>
  <c r="D36" i="4" s="1"/>
  <c r="AI19" i="1"/>
  <c r="N19" i="1"/>
  <c r="K9" i="3"/>
  <c r="K16" i="3"/>
  <c r="K15" i="3"/>
  <c r="K17" i="3"/>
  <c r="K18" i="3"/>
  <c r="K14" i="3"/>
  <c r="K10" i="3"/>
  <c r="K12" i="3"/>
  <c r="K11" i="3"/>
  <c r="K13" i="3"/>
  <c r="M18" i="3" l="1"/>
  <c r="P8" i="1"/>
  <c r="D7" i="4" s="1"/>
  <c r="E11" i="4" s="1"/>
  <c r="F11" i="4" s="1"/>
</calcChain>
</file>

<file path=xl/sharedStrings.xml><?xml version="1.0" encoding="utf-8"?>
<sst xmlns="http://schemas.openxmlformats.org/spreadsheetml/2006/main" count="353" uniqueCount="104">
  <si>
    <t>MN202</t>
  </si>
  <si>
    <t>abs1</t>
  </si>
  <si>
    <t>abs2</t>
  </si>
  <si>
    <t>abs3</t>
  </si>
  <si>
    <t xml:space="preserve">C.F. </t>
  </si>
  <si>
    <t>mg/L (Tyeq)</t>
  </si>
  <si>
    <t>%ad</t>
  </si>
  <si>
    <t>time (min)</t>
  </si>
  <si>
    <t>Date</t>
  </si>
  <si>
    <t>average</t>
  </si>
  <si>
    <t>DF</t>
  </si>
  <si>
    <t>*DF</t>
  </si>
  <si>
    <t>PAD950</t>
  </si>
  <si>
    <t>MN200</t>
  </si>
  <si>
    <t>PAD900</t>
  </si>
  <si>
    <t>mg/L</t>
  </si>
  <si>
    <t>%de</t>
  </si>
  <si>
    <t>DS</t>
  </si>
  <si>
    <t>FD</t>
  </si>
  <si>
    <t>qt</t>
  </si>
  <si>
    <t>COD.ads. (mg/L)</t>
  </si>
  <si>
    <t>COD ph.ads (%)</t>
  </si>
  <si>
    <t>COD ph.ads (mgty/L)</t>
  </si>
  <si>
    <t>A1</t>
  </si>
  <si>
    <t>A2</t>
  </si>
  <si>
    <t>A3</t>
  </si>
  <si>
    <t>FD OOWW</t>
  </si>
  <si>
    <t>ΔAtotal</t>
  </si>
  <si>
    <t>ΔAD-glu</t>
  </si>
  <si>
    <t>A3- A2</t>
  </si>
  <si>
    <t>ΔAsucro</t>
  </si>
  <si>
    <t>ΔAD-fruc</t>
  </si>
  <si>
    <t>glu</t>
  </si>
  <si>
    <t>fruc</t>
  </si>
  <si>
    <t>sucr</t>
  </si>
  <si>
    <t>[g/L]</t>
  </si>
  <si>
    <t>total</t>
  </si>
  <si>
    <t>Antrona</t>
  </si>
  <si>
    <t>kit</t>
  </si>
  <si>
    <t>PM (g/mol)</t>
  </si>
  <si>
    <t>DQO (mg/L)</t>
  </si>
  <si>
    <t>COD sug.ads (mgty/L)</t>
  </si>
  <si>
    <t>COD sug.ads (%)</t>
  </si>
  <si>
    <t>CINÉTICAS</t>
  </si>
  <si>
    <t>Pseudo-fisrt-order</t>
  </si>
  <si>
    <t>Pseudo-secod-order</t>
  </si>
  <si>
    <t>Resin</t>
  </si>
  <si>
    <t>dosage (g/L)</t>
  </si>
  <si>
    <t>qe (mg/g)</t>
  </si>
  <si>
    <t>k1(min-1)</t>
  </si>
  <si>
    <t>r2</t>
  </si>
  <si>
    <t>k2(g/mgmin)</t>
  </si>
  <si>
    <t>QE</t>
  </si>
  <si>
    <t>CE</t>
  </si>
  <si>
    <t>qe (ex) (mg/g)</t>
  </si>
  <si>
    <t>OOWW</t>
  </si>
  <si>
    <t>MS</t>
  </si>
  <si>
    <t>SM</t>
  </si>
  <si>
    <t>%</t>
  </si>
  <si>
    <r>
      <t>a</t>
    </r>
    <r>
      <rPr>
        <sz val="10"/>
        <color theme="1"/>
        <rFont val="Calibri"/>
        <family val="2"/>
        <scheme val="minor"/>
      </rPr>
      <t>TPhC.</t>
    </r>
    <r>
      <rPr>
        <vertAlign val="subscript"/>
        <sz val="10"/>
        <color theme="1"/>
        <rFont val="Calibri"/>
        <family val="2"/>
        <scheme val="minor"/>
      </rPr>
      <t>ads</t>
    </r>
  </si>
  <si>
    <t>91.89 ± 0.97</t>
  </si>
  <si>
    <t>74.31 ± 0.18</t>
  </si>
  <si>
    <t>66.95 ± 0.79</t>
  </si>
  <si>
    <r>
      <t>b</t>
    </r>
    <r>
      <rPr>
        <sz val="10"/>
        <color theme="1"/>
        <rFont val="Calibri"/>
        <family val="2"/>
        <scheme val="minor"/>
      </rPr>
      <t>Sug.</t>
    </r>
    <r>
      <rPr>
        <vertAlign val="subscript"/>
        <sz val="10"/>
        <color theme="1"/>
        <rFont val="Calibri"/>
        <family val="2"/>
        <scheme val="minor"/>
      </rPr>
      <t>ads</t>
    </r>
  </si>
  <si>
    <t>29.47 ± 0.60</t>
  </si>
  <si>
    <t>41.71 ± 1.73</t>
  </si>
  <si>
    <r>
      <t>c</t>
    </r>
    <r>
      <rPr>
        <sz val="10"/>
        <color theme="1"/>
        <rFont val="Calibri"/>
        <family val="2"/>
        <scheme val="minor"/>
      </rPr>
      <t>COD</t>
    </r>
    <r>
      <rPr>
        <vertAlign val="subscript"/>
        <sz val="10"/>
        <color theme="1"/>
        <rFont val="Calibri"/>
        <family val="2"/>
        <scheme val="minor"/>
      </rPr>
      <t>total.ads</t>
    </r>
  </si>
  <si>
    <r>
      <t>d</t>
    </r>
    <r>
      <rPr>
        <sz val="10"/>
        <color theme="1"/>
        <rFont val="Calibri"/>
        <family val="2"/>
        <scheme val="minor"/>
      </rPr>
      <t>COD</t>
    </r>
    <r>
      <rPr>
        <vertAlign val="subscript"/>
        <sz val="10"/>
        <color theme="1"/>
        <rFont val="Calibri"/>
        <family val="2"/>
        <scheme val="minor"/>
      </rPr>
      <t>PhC.ads</t>
    </r>
  </si>
  <si>
    <r>
      <t>e</t>
    </r>
    <r>
      <rPr>
        <sz val="10"/>
        <color theme="1"/>
        <rFont val="Calibri"/>
        <family val="2"/>
        <scheme val="minor"/>
      </rPr>
      <t>COD</t>
    </r>
    <r>
      <rPr>
        <vertAlign val="subscript"/>
        <sz val="10"/>
        <color theme="1"/>
        <rFont val="Calibri"/>
        <family val="2"/>
        <scheme val="minor"/>
      </rPr>
      <t>Sug.ads</t>
    </r>
  </si>
  <si>
    <t>69.99 ± 0.92</t>
  </si>
  <si>
    <t>23.60 ± 0.28</t>
  </si>
  <si>
    <t>54.38 ± 0.84</t>
  </si>
  <si>
    <t>19.11 ± 0.06</t>
  </si>
  <si>
    <t>20.89 ± 0.25</t>
  </si>
  <si>
    <t>25.96 ± 1.20</t>
  </si>
  <si>
    <t>22.99 ± 0.86</t>
  </si>
  <si>
    <t>52.37 ± 0.62</t>
  </si>
  <si>
    <t>39.01 ± 0.40</t>
  </si>
  <si>
    <t>27.37 ± 1.06</t>
  </si>
  <si>
    <t>31.95 ± 0.85</t>
  </si>
  <si>
    <t>12.86 ± 0.13</t>
  </si>
  <si>
    <t>15.72 ± 0.19</t>
  </si>
  <si>
    <t>35.32 ± 0.75</t>
  </si>
  <si>
    <t>19.28 ± 0.43</t>
  </si>
  <si>
    <t>SD (mg/L)</t>
  </si>
  <si>
    <t>SD (%)</t>
  </si>
  <si>
    <t>DF Total Phenols</t>
  </si>
  <si>
    <t>DF Total Sugars</t>
  </si>
  <si>
    <t>SUGARS</t>
  </si>
  <si>
    <t>PHENOLS</t>
  </si>
  <si>
    <t>Total adsorbed</t>
  </si>
  <si>
    <t>[resin]</t>
  </si>
  <si>
    <t>Resins</t>
  </si>
  <si>
    <t xml:space="preserve">DF </t>
  </si>
  <si>
    <t>SUGARS Kit</t>
  </si>
  <si>
    <t>Blank Sucrose</t>
  </si>
  <si>
    <t>OOWW Sucrose</t>
  </si>
  <si>
    <t>Blank glucose/fructose</t>
  </si>
  <si>
    <t>OOWW glucose/fructose</t>
  </si>
  <si>
    <t>standar 0,5 g/L glucose/fructose</t>
  </si>
  <si>
    <t>Sample 200 mg/L glucose/fructose</t>
  </si>
  <si>
    <t>1,06 gO2/g Glucose</t>
  </si>
  <si>
    <t>COD</t>
  </si>
  <si>
    <t>With 6 mols 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</si>
</sst>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#,##0.000"/>
    <numFmt numFmtId="166" formatCode="0.0"/>
    <numFmt numFmtId="167" formatCode="0.0000"/>
    <numFmt numFmtId="168" formatCode="0.000000"/>
    <numFmt numFmtId="169" formatCode="0.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0" xfId="0" applyFill="1"/>
    <xf numFmtId="0" fontId="2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/>
    </xf>
    <xf numFmtId="0" fontId="3" fillId="3" borderId="0" xfId="0" applyFont="1" applyFill="1"/>
    <xf numFmtId="0" fontId="1" fillId="2" borderId="0" xfId="0" applyFont="1" applyFill="1" applyAlignment="1">
      <alignment horizontal="center"/>
    </xf>
    <xf numFmtId="14" fontId="0" fillId="0" borderId="0" xfId="0" applyNumberFormat="1"/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 applyAlignment="1">
      <alignment horizontal="center"/>
    </xf>
    <xf numFmtId="2" fontId="0" fillId="2" borderId="0" xfId="0" applyNumberFormat="1" applyFill="1"/>
    <xf numFmtId="0" fontId="0" fillId="3" borderId="1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2" fontId="0" fillId="8" borderId="0" xfId="0" applyNumberFormat="1" applyFill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9" borderId="0" xfId="0" applyNumberFormat="1" applyFill="1" applyAlignment="1">
      <alignment horizontal="center"/>
    </xf>
    <xf numFmtId="166" fontId="0" fillId="0" borderId="0" xfId="0" applyNumberFormat="1" applyAlignment="1">
      <alignment horizontal="center"/>
    </xf>
    <xf numFmtId="166" fontId="0" fillId="9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1" fillId="0" borderId="0" xfId="0" applyFont="1"/>
    <xf numFmtId="0" fontId="0" fillId="0" borderId="0" xfId="0" applyAlignment="1"/>
    <xf numFmtId="0" fontId="1" fillId="0" borderId="0" xfId="0" applyFont="1" applyAlignment="1"/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0" borderId="14" xfId="0" applyBorder="1"/>
    <xf numFmtId="0" fontId="1" fillId="0" borderId="9" xfId="0" applyFont="1" applyFill="1" applyBorder="1" applyAlignment="1">
      <alignment horizontal="center"/>
    </xf>
    <xf numFmtId="0" fontId="5" fillId="0" borderId="0" xfId="0" applyFont="1"/>
    <xf numFmtId="0" fontId="0" fillId="0" borderId="0" xfId="0" applyFill="1" applyAlignment="1">
      <alignment horizontal="center"/>
    </xf>
    <xf numFmtId="166" fontId="0" fillId="0" borderId="0" xfId="0" applyNumberFormat="1"/>
    <xf numFmtId="2" fontId="0" fillId="9" borderId="0" xfId="0" applyNumberFormat="1" applyFill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169" fontId="0" fillId="0" borderId="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8" fontId="0" fillId="0" borderId="11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5" borderId="4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1" borderId="0" xfId="0" applyFill="1"/>
    <xf numFmtId="0" fontId="0" fillId="11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aseline="0"/>
              <a:t>Phenols 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603937007874016"/>
          <c:y val="0.17171296296296296"/>
          <c:w val="0.72069203849518815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strRef>
              <c:f>Adsorción!$B$7</c:f>
              <c:strCache>
                <c:ptCount val="1"/>
                <c:pt idx="0">
                  <c:v>MN200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Adsorción!$D$8:$D$18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Adsorción!$M$8:$M$18</c:f>
              <c:numCache>
                <c:formatCode>0.00</c:formatCode>
                <c:ptCount val="11"/>
                <c:pt idx="0">
                  <c:v>0</c:v>
                </c:pt>
                <c:pt idx="1">
                  <c:v>22.987551867219935</c:v>
                </c:pt>
                <c:pt idx="2">
                  <c:v>35.352697095435701</c:v>
                </c:pt>
                <c:pt idx="3">
                  <c:v>55.449515905947443</c:v>
                </c:pt>
                <c:pt idx="4">
                  <c:v>59.322268326417706</c:v>
                </c:pt>
                <c:pt idx="5">
                  <c:v>62.987551867219921</c:v>
                </c:pt>
                <c:pt idx="6">
                  <c:v>68.782849239280779</c:v>
                </c:pt>
                <c:pt idx="7">
                  <c:v>78.61687413554634</c:v>
                </c:pt>
                <c:pt idx="8">
                  <c:v>91.728907330567083</c:v>
                </c:pt>
                <c:pt idx="9">
                  <c:v>91.839557399723375</c:v>
                </c:pt>
                <c:pt idx="10">
                  <c:v>92.102351313969564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0-4815-8E9C-280475FA6451}"/>
            </c:ext>
          </c:extLst>
        </c:ser>
        <c:ser>
          <c:idx val="1"/>
          <c:order val="1"/>
          <c:tx>
            <c:strRef>
              <c:f>Adsorción!$B$20</c:f>
              <c:strCache>
                <c:ptCount val="1"/>
                <c:pt idx="0">
                  <c:v>MN202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Adsorción!$D$21:$D$31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Adsorción!$M$21:$M$31</c:f>
              <c:numCache>
                <c:formatCode>0.00</c:formatCode>
                <c:ptCount val="11"/>
                <c:pt idx="0">
                  <c:v>0</c:v>
                </c:pt>
                <c:pt idx="1">
                  <c:v>10.185567010309285</c:v>
                </c:pt>
                <c:pt idx="2">
                  <c:v>20.618556701030926</c:v>
                </c:pt>
                <c:pt idx="3">
                  <c:v>47.298969072164951</c:v>
                </c:pt>
                <c:pt idx="4">
                  <c:v>57.869415807560145</c:v>
                </c:pt>
                <c:pt idx="5">
                  <c:v>61.965635738831615</c:v>
                </c:pt>
                <c:pt idx="6">
                  <c:v>66.199312714776624</c:v>
                </c:pt>
                <c:pt idx="7">
                  <c:v>73.37457044673539</c:v>
                </c:pt>
                <c:pt idx="8">
                  <c:v>74.144329896907209</c:v>
                </c:pt>
                <c:pt idx="9">
                  <c:v>74.164948453608247</c:v>
                </c:pt>
                <c:pt idx="10">
                  <c:v>74.460481099656349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A9-462E-9B25-1D083B8B33F4}"/>
            </c:ext>
          </c:extLst>
        </c:ser>
        <c:ser>
          <c:idx val="2"/>
          <c:order val="2"/>
          <c:tx>
            <c:strRef>
              <c:f>Adsorción!$B$33</c:f>
              <c:strCache>
                <c:ptCount val="1"/>
                <c:pt idx="0">
                  <c:v>PAD900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Adsorción!$D$34:$D$44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Adsorción!$M$34:$M$44</c:f>
              <c:numCache>
                <c:formatCode>0.00</c:formatCode>
                <c:ptCount val="11"/>
                <c:pt idx="0">
                  <c:v>0</c:v>
                </c:pt>
                <c:pt idx="1">
                  <c:v>3.8111019055509558</c:v>
                </c:pt>
                <c:pt idx="2">
                  <c:v>16.031483015741514</c:v>
                </c:pt>
                <c:pt idx="3">
                  <c:v>35.44600938967136</c:v>
                </c:pt>
                <c:pt idx="4">
                  <c:v>43.289146644573314</c:v>
                </c:pt>
                <c:pt idx="5">
                  <c:v>49.696216514774918</c:v>
                </c:pt>
                <c:pt idx="6">
                  <c:v>53.383043358188338</c:v>
                </c:pt>
                <c:pt idx="7">
                  <c:v>57.497928748964377</c:v>
                </c:pt>
                <c:pt idx="8">
                  <c:v>64.26401546534106</c:v>
                </c:pt>
                <c:pt idx="9">
                  <c:v>65.879591273128966</c:v>
                </c:pt>
                <c:pt idx="10">
                  <c:v>65.824357912178954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63-4A45-8AB4-6B001A32F69D}"/>
            </c:ext>
          </c:extLst>
        </c:ser>
        <c:ser>
          <c:idx val="3"/>
          <c:order val="3"/>
          <c:tx>
            <c:strRef>
              <c:f>Adsorción!$B$46</c:f>
              <c:strCache>
                <c:ptCount val="1"/>
                <c:pt idx="0">
                  <c:v>PAD950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Adsorción!$D$47:$D$57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Adsorción!$M$47:$M$57</c:f>
              <c:numCache>
                <c:formatCode>0.00</c:formatCode>
                <c:ptCount val="11"/>
                <c:pt idx="0">
                  <c:v>0</c:v>
                </c:pt>
                <c:pt idx="1">
                  <c:v>3.7128712871287206</c:v>
                </c:pt>
                <c:pt idx="2">
                  <c:v>20.008250825082499</c:v>
                </c:pt>
                <c:pt idx="3">
                  <c:v>35.547304730473058</c:v>
                </c:pt>
                <c:pt idx="4">
                  <c:v>47.483498349834974</c:v>
                </c:pt>
                <c:pt idx="5">
                  <c:v>53.864136413641361</c:v>
                </c:pt>
                <c:pt idx="6">
                  <c:v>59.598459845984593</c:v>
                </c:pt>
                <c:pt idx="7">
                  <c:v>61.454895489548953</c:v>
                </c:pt>
                <c:pt idx="8">
                  <c:v>65.731573157315722</c:v>
                </c:pt>
                <c:pt idx="9">
                  <c:v>66.597909790979102</c:v>
                </c:pt>
                <c:pt idx="10">
                  <c:v>67.299229922992296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51-401A-ABB3-C45E042F9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955680"/>
        <c:axId val="974954016"/>
      </c:scatterChart>
      <c:valAx>
        <c:axId val="974955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time</a:t>
                </a:r>
                <a:r>
                  <a:rPr lang="es-ES" baseline="0"/>
                  <a:t> (min)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4016"/>
        <c:crosses val="autoZero"/>
        <c:crossBetween val="midCat"/>
      </c:valAx>
      <c:valAx>
        <c:axId val="97495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%</a:t>
                </a:r>
                <a:r>
                  <a:rPr lang="es-ES" baseline="0"/>
                  <a:t> adsorption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5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52338704140855"/>
          <c:y val="0.28377187226596673"/>
          <c:w val="0.12062126037062268"/>
          <c:h val="0.31250218722659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aseline="0"/>
              <a:t>COD 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603937007874016"/>
          <c:y val="0.17171296296296296"/>
          <c:w val="0.72069203849518815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strRef>
              <c:f>Adsorción!$B$7</c:f>
              <c:strCache>
                <c:ptCount val="1"/>
                <c:pt idx="0">
                  <c:v>MN200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Adsorción!$AO$8:$AO$18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Adsorción!$AR$8:$AR$18</c:f>
              <c:numCache>
                <c:formatCode>0</c:formatCode>
                <c:ptCount val="11"/>
                <c:pt idx="0">
                  <c:v>0</c:v>
                </c:pt>
                <c:pt idx="1">
                  <c:v>10.349897089091442</c:v>
                </c:pt>
                <c:pt idx="2">
                  <c:v>11.290796824463399</c:v>
                </c:pt>
                <c:pt idx="3">
                  <c:v>18.516612760952654</c:v>
                </c:pt>
                <c:pt idx="4">
                  <c:v>20.346956777418413</c:v>
                </c:pt>
                <c:pt idx="5">
                  <c:v>20.413113790061743</c:v>
                </c:pt>
                <c:pt idx="6">
                  <c:v>21.074683916495147</c:v>
                </c:pt>
                <c:pt idx="7">
                  <c:v>21.074683916495147</c:v>
                </c:pt>
                <c:pt idx="8">
                  <c:v>18.847397824169363</c:v>
                </c:pt>
                <c:pt idx="9">
                  <c:v>19.112025874742727</c:v>
                </c:pt>
                <c:pt idx="10">
                  <c:v>19.376653925316077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F2-42C0-B389-40DFF8A0A620}"/>
            </c:ext>
          </c:extLst>
        </c:ser>
        <c:ser>
          <c:idx val="1"/>
          <c:order val="1"/>
          <c:tx>
            <c:strRef>
              <c:f>Adsorción!$B$20</c:f>
              <c:strCache>
                <c:ptCount val="1"/>
                <c:pt idx="0">
                  <c:v>MN202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Adsorción!$AO$21:$AO$31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Adsorción!$AR$21:$AR$31</c:f>
              <c:numCache>
                <c:formatCode>0</c:formatCode>
                <c:ptCount val="11"/>
                <c:pt idx="0">
                  <c:v>0</c:v>
                </c:pt>
                <c:pt idx="1">
                  <c:v>8.389755666764799</c:v>
                </c:pt>
                <c:pt idx="2">
                  <c:v>13.276420370915517</c:v>
                </c:pt>
                <c:pt idx="3">
                  <c:v>13.158669414188992</c:v>
                </c:pt>
                <c:pt idx="4">
                  <c:v>16.831027377097442</c:v>
                </c:pt>
                <c:pt idx="5">
                  <c:v>18.376508684133057</c:v>
                </c:pt>
                <c:pt idx="6">
                  <c:v>19.436267294671765</c:v>
                </c:pt>
                <c:pt idx="7">
                  <c:v>20.36355607889314</c:v>
                </c:pt>
                <c:pt idx="8">
                  <c:v>20.606417427141594</c:v>
                </c:pt>
                <c:pt idx="9">
                  <c:v>20.981748601707395</c:v>
                </c:pt>
                <c:pt idx="10">
                  <c:v>21.070061819252288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F2-42C0-B389-40DFF8A0A620}"/>
            </c:ext>
          </c:extLst>
        </c:ser>
        <c:ser>
          <c:idx val="2"/>
          <c:order val="2"/>
          <c:tx>
            <c:strRef>
              <c:f>Adsorción!$B$33</c:f>
              <c:strCache>
                <c:ptCount val="1"/>
                <c:pt idx="0">
                  <c:v>PAD900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Adsorción!$D$34:$D$44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Adsorción!$AR$34:$AR$44</c:f>
              <c:numCache>
                <c:formatCode>0</c:formatCode>
                <c:ptCount val="11"/>
                <c:pt idx="0">
                  <c:v>0</c:v>
                </c:pt>
                <c:pt idx="1">
                  <c:v>3.6635404454865181</c:v>
                </c:pt>
                <c:pt idx="2">
                  <c:v>7.1805392731535704</c:v>
                </c:pt>
                <c:pt idx="3">
                  <c:v>10.697538100820637</c:v>
                </c:pt>
                <c:pt idx="4">
                  <c:v>12.778429073856969</c:v>
                </c:pt>
                <c:pt idx="5">
                  <c:v>17.526377491207498</c:v>
                </c:pt>
                <c:pt idx="6">
                  <c:v>18.991793669402114</c:v>
                </c:pt>
                <c:pt idx="7">
                  <c:v>24.186694021101999</c:v>
                </c:pt>
                <c:pt idx="8">
                  <c:v>25.109906213364596</c:v>
                </c:pt>
                <c:pt idx="9">
                  <c:v>25.439624853458383</c:v>
                </c:pt>
                <c:pt idx="10">
                  <c:v>27.33001172332942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F2-42C0-B389-40DFF8A0A620}"/>
            </c:ext>
          </c:extLst>
        </c:ser>
        <c:ser>
          <c:idx val="3"/>
          <c:order val="3"/>
          <c:tx>
            <c:strRef>
              <c:f>Adsorción!$B$46</c:f>
              <c:strCache>
                <c:ptCount val="1"/>
                <c:pt idx="0">
                  <c:v>PAD950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Adsorción!$D$47:$D$57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Adsorción!$AR$47:$AR$57</c:f>
              <c:numCache>
                <c:formatCode>0</c:formatCode>
                <c:ptCount val="11"/>
                <c:pt idx="0">
                  <c:v>0</c:v>
                </c:pt>
                <c:pt idx="1">
                  <c:v>5.598341232227483</c:v>
                </c:pt>
                <c:pt idx="2">
                  <c:v>11.107819905213276</c:v>
                </c:pt>
                <c:pt idx="3">
                  <c:v>16.617298578199055</c:v>
                </c:pt>
                <c:pt idx="4">
                  <c:v>17.239336492890999</c:v>
                </c:pt>
                <c:pt idx="5">
                  <c:v>18.157582938388629</c:v>
                </c:pt>
                <c:pt idx="6">
                  <c:v>19.609004739336498</c:v>
                </c:pt>
                <c:pt idx="7">
                  <c:v>20.793838862559241</c:v>
                </c:pt>
                <c:pt idx="8">
                  <c:v>22.02310426540285</c:v>
                </c:pt>
                <c:pt idx="9">
                  <c:v>23.244964454976298</c:v>
                </c:pt>
                <c:pt idx="10">
                  <c:v>23.689277251184834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F2-42C0-B389-40DFF8A0A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955680"/>
        <c:axId val="974954016"/>
      </c:scatterChart>
      <c:valAx>
        <c:axId val="974955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time</a:t>
                </a:r>
                <a:r>
                  <a:rPr lang="es-ES" baseline="0"/>
                  <a:t> (min)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4016"/>
        <c:crosses val="autoZero"/>
        <c:crossBetween val="midCat"/>
      </c:valAx>
      <c:valAx>
        <c:axId val="97495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%</a:t>
                </a:r>
                <a:r>
                  <a:rPr lang="es-ES" baseline="0"/>
                  <a:t> adsorption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5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52338704140855"/>
          <c:y val="0.28377187226596673"/>
          <c:w val="0.12062126037062268"/>
          <c:h val="0.31250218722659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aseline="0"/>
              <a:t>Phenols 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603937007874016"/>
          <c:y val="0.17171296296296296"/>
          <c:w val="0.72069203849518815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strRef>
              <c:f>Adsorción!$B$7</c:f>
              <c:strCache>
                <c:ptCount val="1"/>
                <c:pt idx="0">
                  <c:v>MN200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Adsorción!$D$8:$D$18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Adsorción!$O$8:$O$18</c:f>
              <c:numCache>
                <c:formatCode>General</c:formatCode>
                <c:ptCount val="11"/>
                <c:pt idx="0">
                  <c:v>0</c:v>
                </c:pt>
                <c:pt idx="1">
                  <c:v>7.7415960000000039</c:v>
                </c:pt>
                <c:pt idx="2">
                  <c:v>11.905848000000006</c:v>
                </c:pt>
                <c:pt idx="3">
                  <c:v>18.673922000000001</c:v>
                </c:pt>
                <c:pt idx="4">
                  <c:v>19.978162000000005</c:v>
                </c:pt>
                <c:pt idx="5">
                  <c:v>21.212532000000003</c:v>
                </c:pt>
                <c:pt idx="6">
                  <c:v>23.164234</c:v>
                </c:pt>
                <c:pt idx="7">
                  <c:v>26.476072000000006</c:v>
                </c:pt>
                <c:pt idx="8">
                  <c:v>30.891856000000001</c:v>
                </c:pt>
                <c:pt idx="9">
                  <c:v>30.929120000000001</c:v>
                </c:pt>
                <c:pt idx="10">
                  <c:v>31.017622000000006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5C-4B24-ABDE-9939A32BFFDB}"/>
            </c:ext>
          </c:extLst>
        </c:ser>
        <c:ser>
          <c:idx val="1"/>
          <c:order val="1"/>
          <c:tx>
            <c:strRef>
              <c:f>Adsorción!$B$20</c:f>
              <c:strCache>
                <c:ptCount val="1"/>
                <c:pt idx="0">
                  <c:v>MN202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Adsorción!$D$21:$D$31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Adsorción!$O$21:$O$31</c:f>
              <c:numCache>
                <c:formatCode>General</c:formatCode>
                <c:ptCount val="11"/>
                <c:pt idx="0">
                  <c:v>0</c:v>
                </c:pt>
                <c:pt idx="1">
                  <c:v>3.4515780000000005</c:v>
                </c:pt>
                <c:pt idx="2">
                  <c:v>6.9870000000000001</c:v>
                </c:pt>
                <c:pt idx="3">
                  <c:v>16.028178</c:v>
                </c:pt>
                <c:pt idx="4">
                  <c:v>19.610180000000003</c:v>
                </c:pt>
                <c:pt idx="5">
                  <c:v>20.998263999999999</c:v>
                </c:pt>
                <c:pt idx="6">
                  <c:v>22.432928</c:v>
                </c:pt>
                <c:pt idx="7">
                  <c:v>24.864404</c:v>
                </c:pt>
                <c:pt idx="8">
                  <c:v>25.125252</c:v>
                </c:pt>
                <c:pt idx="9">
                  <c:v>25.132238999999998</c:v>
                </c:pt>
                <c:pt idx="10">
                  <c:v>25.232385999999998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5C-4B24-ABDE-9939A32BFFDB}"/>
            </c:ext>
          </c:extLst>
        </c:ser>
        <c:ser>
          <c:idx val="2"/>
          <c:order val="2"/>
          <c:tx>
            <c:strRef>
              <c:f>Adsorción!$B$33</c:f>
              <c:strCache>
                <c:ptCount val="1"/>
                <c:pt idx="0">
                  <c:v>PAD900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Adsorción!$D$34:$D$44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Adsorción!$O$34:$O$44</c:f>
              <c:numCache>
                <c:formatCode>General</c:formatCode>
                <c:ptCount val="11"/>
                <c:pt idx="0">
                  <c:v>0</c:v>
                </c:pt>
                <c:pt idx="1">
                  <c:v>1.2856080000000021</c:v>
                </c:pt>
                <c:pt idx="2">
                  <c:v>5.4079380000000015</c:v>
                </c:pt>
                <c:pt idx="3">
                  <c:v>11.957086000000004</c:v>
                </c:pt>
                <c:pt idx="4">
                  <c:v>14.602829999999997</c:v>
                </c:pt>
                <c:pt idx="5">
                  <c:v>16.764142</c:v>
                </c:pt>
                <c:pt idx="6">
                  <c:v>18.007828</c:v>
                </c:pt>
                <c:pt idx="7">
                  <c:v>19.395912000000003</c:v>
                </c:pt>
                <c:pt idx="8">
                  <c:v>21.678332000000005</c:v>
                </c:pt>
                <c:pt idx="9">
                  <c:v>22.223318000000006</c:v>
                </c:pt>
                <c:pt idx="10">
                  <c:v>22.204686000000006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5C-4B24-ABDE-9939A32BFFDB}"/>
            </c:ext>
          </c:extLst>
        </c:ser>
        <c:ser>
          <c:idx val="3"/>
          <c:order val="3"/>
          <c:tx>
            <c:strRef>
              <c:f>Adsorción!$B$46</c:f>
              <c:strCache>
                <c:ptCount val="1"/>
                <c:pt idx="0">
                  <c:v>PAD950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Adsorción!$D$47:$D$57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Adsorción!$O$47:$O$57</c:f>
              <c:numCache>
                <c:formatCode>General</c:formatCode>
                <c:ptCount val="11"/>
                <c:pt idx="0">
                  <c:v>0</c:v>
                </c:pt>
                <c:pt idx="1">
                  <c:v>1.2576600000000042</c:v>
                </c:pt>
                <c:pt idx="2">
                  <c:v>6.7773899999999969</c:v>
                </c:pt>
                <c:pt idx="3">
                  <c:v>12.040929999999999</c:v>
                </c:pt>
                <c:pt idx="4">
                  <c:v>16.084073999999998</c:v>
                </c:pt>
                <c:pt idx="5">
                  <c:v>18.245386</c:v>
                </c:pt>
                <c:pt idx="6">
                  <c:v>20.187771999999999</c:v>
                </c:pt>
                <c:pt idx="7">
                  <c:v>20.816601999999996</c:v>
                </c:pt>
                <c:pt idx="8">
                  <c:v>22.265239999999999</c:v>
                </c:pt>
                <c:pt idx="9">
                  <c:v>22.558693999999999</c:v>
                </c:pt>
                <c:pt idx="10">
                  <c:v>22.796251999999999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5C-4B24-ABDE-9939A32BF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955680"/>
        <c:axId val="974954016"/>
      </c:scatterChart>
      <c:valAx>
        <c:axId val="974955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time</a:t>
                </a:r>
                <a:r>
                  <a:rPr lang="es-ES" baseline="0"/>
                  <a:t> (min)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4016"/>
        <c:crosses val="autoZero"/>
        <c:crossBetween val="midCat"/>
      </c:valAx>
      <c:valAx>
        <c:axId val="97495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baseline="0"/>
                  <a:t>qt(mg/g)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5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552338704140855"/>
          <c:y val="0.28377187226596673"/>
          <c:w val="0.12062126037062268"/>
          <c:h val="0.530075225952404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E40-4BB1-98AD-2AA504BB046E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E40-4BB1-98AD-2AA504BB046E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E40-4BB1-98AD-2AA504BB046E}"/>
              </c:ext>
            </c:extLst>
          </c:dPt>
          <c:cat>
            <c:strRef>
              <c:f>Adsorción!$AI$64:$AK$64</c:f>
              <c:strCache>
                <c:ptCount val="3"/>
                <c:pt idx="0">
                  <c:v>glu</c:v>
                </c:pt>
                <c:pt idx="1">
                  <c:v>fruc</c:v>
                </c:pt>
                <c:pt idx="2">
                  <c:v>sucr</c:v>
                </c:pt>
              </c:strCache>
            </c:strRef>
          </c:cat>
          <c:val>
            <c:numRef>
              <c:f>Adsorción!$AI$65:$AK$65</c:f>
              <c:numCache>
                <c:formatCode>0.00</c:formatCode>
                <c:ptCount val="3"/>
                <c:pt idx="0">
                  <c:v>4.4590290476190475</c:v>
                </c:pt>
                <c:pt idx="1">
                  <c:v>1.6683115873015875</c:v>
                </c:pt>
                <c:pt idx="2">
                  <c:v>1.3491238095238081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5C-436D-A7D0-A7AA766F6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03937007874016"/>
          <c:y val="0.22726851851851851"/>
          <c:w val="0.83599637394723247"/>
          <c:h val="0.61808654126567508"/>
        </c:manualLayout>
      </c:layout>
      <c:scatterChart>
        <c:scatterStyle val="lineMarker"/>
        <c:varyColors val="0"/>
        <c:ser>
          <c:idx val="4"/>
          <c:order val="4"/>
          <c:tx>
            <c:v>MN200-Sug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Desorción!$X$8:$X$18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Desorción!$AC$8:$AC$18</c:f>
              <c:numCache>
                <c:formatCode>0.00</c:formatCode>
                <c:ptCount val="11"/>
                <c:pt idx="0">
                  <c:v>2.0139639318048181</c:v>
                </c:pt>
                <c:pt idx="1">
                  <c:v>9.8769456076485724</c:v>
                </c:pt>
                <c:pt idx="2">
                  <c:v>17.569480447393033</c:v>
                </c:pt>
                <c:pt idx="3">
                  <c:v>19.114715579924791</c:v>
                </c:pt>
                <c:pt idx="4">
                  <c:v>19.011550389654168</c:v>
                </c:pt>
                <c:pt idx="5">
                  <c:v>20.897679194384516</c:v>
                </c:pt>
                <c:pt idx="6">
                  <c:v>20.262989002067403</c:v>
                </c:pt>
                <c:pt idx="7">
                  <c:v>19.664182354192256</c:v>
                </c:pt>
                <c:pt idx="8">
                  <c:v>18.883715262579699</c:v>
                </c:pt>
                <c:pt idx="9">
                  <c:v>19.643997860443655</c:v>
                </c:pt>
                <c:pt idx="10">
                  <c:v>20.751902295089067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45-45EE-A0C5-CF5CCA218380}"/>
            </c:ext>
          </c:extLst>
        </c:ser>
        <c:ser>
          <c:idx val="5"/>
          <c:order val="5"/>
          <c:tx>
            <c:v>MN202-Sug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Desorción!$X$21:$X$31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Desorción!$AC$21:$AC$31</c:f>
              <c:numCache>
                <c:formatCode>0.00</c:formatCode>
                <c:ptCount val="11"/>
                <c:pt idx="0">
                  <c:v>1.4428315673168339</c:v>
                </c:pt>
                <c:pt idx="1">
                  <c:v>9.3433850038866808</c:v>
                </c:pt>
                <c:pt idx="2">
                  <c:v>13.139572914011554</c:v>
                </c:pt>
                <c:pt idx="3">
                  <c:v>15.086695126215826</c:v>
                </c:pt>
                <c:pt idx="4">
                  <c:v>17.384019175147483</c:v>
                </c:pt>
                <c:pt idx="5">
                  <c:v>19.457214048573615</c:v>
                </c:pt>
                <c:pt idx="6">
                  <c:v>20.96728436854211</c:v>
                </c:pt>
                <c:pt idx="7">
                  <c:v>20.15649707615086</c:v>
                </c:pt>
                <c:pt idx="8">
                  <c:v>21.630706728038469</c:v>
                </c:pt>
                <c:pt idx="9">
                  <c:v>21.494548253918857</c:v>
                </c:pt>
                <c:pt idx="10">
                  <c:v>22.489681793163403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45-45EE-A0C5-CF5CCA218380}"/>
            </c:ext>
          </c:extLst>
        </c:ser>
        <c:ser>
          <c:idx val="6"/>
          <c:order val="6"/>
          <c:tx>
            <c:v>PAD900-Sug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Desorción!$X$34:$X$44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Desorción!$AC$34:$AC$44</c:f>
              <c:numCache>
                <c:formatCode>0.00</c:formatCode>
                <c:ptCount val="11"/>
                <c:pt idx="0">
                  <c:v>4.1767441860465127</c:v>
                </c:pt>
                <c:pt idx="1">
                  <c:v>20.483720930232558</c:v>
                </c:pt>
                <c:pt idx="2">
                  <c:v>36.437209302325591</c:v>
                </c:pt>
                <c:pt idx="3">
                  <c:v>38.246511627906976</c:v>
                </c:pt>
                <c:pt idx="4">
                  <c:v>38.962790697674421</c:v>
                </c:pt>
                <c:pt idx="5">
                  <c:v>39.153488372093022</c:v>
                </c:pt>
                <c:pt idx="6">
                  <c:v>40.162790697674417</c:v>
                </c:pt>
                <c:pt idx="7">
                  <c:v>40.31627906976744</c:v>
                </c:pt>
                <c:pt idx="8">
                  <c:v>40.093023255813954</c:v>
                </c:pt>
                <c:pt idx="9">
                  <c:v>40.902325581395345</c:v>
                </c:pt>
                <c:pt idx="10">
                  <c:v>41.176744186046513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45-45EE-A0C5-CF5CCA218380}"/>
            </c:ext>
          </c:extLst>
        </c:ser>
        <c:ser>
          <c:idx val="7"/>
          <c:order val="7"/>
          <c:tx>
            <c:v>PAD950-Sug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Desorción!$X$47:$X$57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Desorción!$AC$47:$AC$57</c:f>
              <c:numCache>
                <c:formatCode>0.00</c:formatCode>
                <c:ptCount val="11"/>
                <c:pt idx="0">
                  <c:v>3.1696526488666814</c:v>
                </c:pt>
                <c:pt idx="1">
                  <c:v>0.50821434876343397</c:v>
                </c:pt>
                <c:pt idx="2">
                  <c:v>6.3794274831620541</c:v>
                </c:pt>
                <c:pt idx="3">
                  <c:v>6.1905695194269983</c:v>
                </c:pt>
                <c:pt idx="4">
                  <c:v>9.0072279914412441</c:v>
                </c:pt>
                <c:pt idx="5">
                  <c:v>13.596962839723457</c:v>
                </c:pt>
                <c:pt idx="6">
                  <c:v>15.293847591136933</c:v>
                </c:pt>
                <c:pt idx="7">
                  <c:v>17.222954688516474</c:v>
                </c:pt>
                <c:pt idx="8">
                  <c:v>17.268345443748935</c:v>
                </c:pt>
                <c:pt idx="9">
                  <c:v>18.947803387349946</c:v>
                </c:pt>
                <c:pt idx="10">
                  <c:v>19.231495607552823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45-45EE-A0C5-CF5CCA218380}"/>
            </c:ext>
          </c:extLst>
        </c:ser>
        <c:ser>
          <c:idx val="0"/>
          <c:order val="0"/>
          <c:tx>
            <c:v>MN200-TPhC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Desorción!$D$8:$D$18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Desorción!$K$8:$K$18</c:f>
              <c:numCache>
                <c:formatCode>0.00</c:formatCode>
                <c:ptCount val="11"/>
                <c:pt idx="0">
                  <c:v>1.3890974620813936</c:v>
                </c:pt>
                <c:pt idx="1">
                  <c:v>17.757921609851326</c:v>
                </c:pt>
                <c:pt idx="2">
                  <c:v>25.153927016068479</c:v>
                </c:pt>
                <c:pt idx="3">
                  <c:v>52.823246733743801</c:v>
                </c:pt>
                <c:pt idx="4">
                  <c:v>66.000901036191607</c:v>
                </c:pt>
                <c:pt idx="5">
                  <c:v>77.076137558191917</c:v>
                </c:pt>
                <c:pt idx="6">
                  <c:v>87.775942333683716</c:v>
                </c:pt>
                <c:pt idx="7">
                  <c:v>94.045652500375425</c:v>
                </c:pt>
                <c:pt idx="8">
                  <c:v>97.950142664063662</c:v>
                </c:pt>
                <c:pt idx="9">
                  <c:v>97.762426790809414</c:v>
                </c:pt>
                <c:pt idx="10">
                  <c:v>98.250488061270445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DD-4A42-898E-67FBC201774A}"/>
            </c:ext>
          </c:extLst>
        </c:ser>
        <c:ser>
          <c:idx val="1"/>
          <c:order val="1"/>
          <c:tx>
            <c:v>MN202-TPhC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Desorción!$D$21:$D$31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Desorción!$K$21:$K$31</c:f>
              <c:numCache>
                <c:formatCode>0.00</c:formatCode>
                <c:ptCount val="11"/>
                <c:pt idx="0">
                  <c:v>1.3383791766660513</c:v>
                </c:pt>
                <c:pt idx="1">
                  <c:v>16.568211187003879</c:v>
                </c:pt>
                <c:pt idx="2">
                  <c:v>35.167066642052802</c:v>
                </c:pt>
                <c:pt idx="3">
                  <c:v>50.304596640206753</c:v>
                </c:pt>
                <c:pt idx="4">
                  <c:v>64.472955510430126</c:v>
                </c:pt>
                <c:pt idx="5">
                  <c:v>68.811150083071823</c:v>
                </c:pt>
                <c:pt idx="6">
                  <c:v>75.50304596640207</c:v>
                </c:pt>
                <c:pt idx="7">
                  <c:v>77.718294258814865</c:v>
                </c:pt>
                <c:pt idx="8">
                  <c:v>80.395052612146955</c:v>
                </c:pt>
                <c:pt idx="9">
                  <c:v>80.902713679158211</c:v>
                </c:pt>
                <c:pt idx="10">
                  <c:v>82.887206941111344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DD-4A42-898E-67FBC201774A}"/>
            </c:ext>
          </c:extLst>
        </c:ser>
        <c:ser>
          <c:idx val="2"/>
          <c:order val="2"/>
          <c:tx>
            <c:v>PAD900-TPhC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Desorción!$D$34:$D$44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Desorción!$K$34:$K$44</c:f>
              <c:numCache>
                <c:formatCode>0.00</c:formatCode>
                <c:ptCount val="11"/>
                <c:pt idx="0">
                  <c:v>0</c:v>
                </c:pt>
                <c:pt idx="1">
                  <c:v>2.0977554017201592</c:v>
                </c:pt>
                <c:pt idx="2">
                  <c:v>6.7652611705475127</c:v>
                </c:pt>
                <c:pt idx="3">
                  <c:v>14.526956156912101</c:v>
                </c:pt>
                <c:pt idx="4">
                  <c:v>39.33291378225298</c:v>
                </c:pt>
                <c:pt idx="5">
                  <c:v>47.671491504090611</c:v>
                </c:pt>
                <c:pt idx="6">
                  <c:v>60.205580029368569</c:v>
                </c:pt>
                <c:pt idx="7">
                  <c:v>63.666876442206828</c:v>
                </c:pt>
                <c:pt idx="8">
                  <c:v>65.292636878539952</c:v>
                </c:pt>
                <c:pt idx="9">
                  <c:v>65.397524648625946</c:v>
                </c:pt>
                <c:pt idx="10">
                  <c:v>65.764631843926992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DD-4A42-898E-67FBC201774A}"/>
            </c:ext>
          </c:extLst>
        </c:ser>
        <c:ser>
          <c:idx val="3"/>
          <c:order val="3"/>
          <c:tx>
            <c:v>PAD950-TPhC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Desorción!$D$47:$D$57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Desorción!$K$47:$K$57</c:f>
              <c:numCache>
                <c:formatCode>0.00</c:formatCode>
                <c:ptCount val="11"/>
                <c:pt idx="0">
                  <c:v>0</c:v>
                </c:pt>
                <c:pt idx="1">
                  <c:v>6.0788720882713543</c:v>
                </c:pt>
                <c:pt idx="2">
                  <c:v>10.574172456068656</c:v>
                </c:pt>
                <c:pt idx="3">
                  <c:v>17.85349407437679</c:v>
                </c:pt>
                <c:pt idx="4">
                  <c:v>35.706988148753581</c:v>
                </c:pt>
                <c:pt idx="5">
                  <c:v>37.929096853289742</c:v>
                </c:pt>
                <c:pt idx="6">
                  <c:v>39.614834491213735</c:v>
                </c:pt>
                <c:pt idx="7">
                  <c:v>39.844707805476105</c:v>
                </c:pt>
                <c:pt idx="8">
                  <c:v>42.22006538618718</c:v>
                </c:pt>
                <c:pt idx="9">
                  <c:v>43.139558643236626</c:v>
                </c:pt>
                <c:pt idx="10">
                  <c:v>43.982427462198615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DD-4A42-898E-67FBC2017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955680"/>
        <c:axId val="974954016"/>
      </c:scatterChart>
      <c:valAx>
        <c:axId val="974955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4016"/>
        <c:crosses val="autoZero"/>
        <c:crossBetween val="midCat"/>
      </c:valAx>
      <c:valAx>
        <c:axId val="97495401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% Desorption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5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baseline="0"/>
              <a:t>Sugars 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603937007874016"/>
          <c:y val="0.17171296296296296"/>
          <c:w val="0.72069203849518815"/>
          <c:h val="0.67364209682123066"/>
        </c:manualLayout>
      </c:layout>
      <c:scatterChart>
        <c:scatterStyle val="lineMarker"/>
        <c:varyColors val="0"/>
        <c:ser>
          <c:idx val="0"/>
          <c:order val="0"/>
          <c:tx>
            <c:strRef>
              <c:f>Desorción!$B$7</c:f>
              <c:strCache>
                <c:ptCount val="1"/>
                <c:pt idx="0">
                  <c:v>MN200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Desorción!$D$8:$D$18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Desorción!$AC$8:$AC$18</c:f>
              <c:numCache>
                <c:formatCode>0.00</c:formatCode>
                <c:ptCount val="11"/>
                <c:pt idx="0">
                  <c:v>2.0139639318048181</c:v>
                </c:pt>
                <c:pt idx="1">
                  <c:v>9.8769456076485724</c:v>
                </c:pt>
                <c:pt idx="2">
                  <c:v>17.569480447393033</c:v>
                </c:pt>
                <c:pt idx="3">
                  <c:v>19.114715579924791</c:v>
                </c:pt>
                <c:pt idx="4">
                  <c:v>19.011550389654168</c:v>
                </c:pt>
                <c:pt idx="5">
                  <c:v>20.897679194384516</c:v>
                </c:pt>
                <c:pt idx="6">
                  <c:v>20.262989002067403</c:v>
                </c:pt>
                <c:pt idx="7">
                  <c:v>19.664182354192256</c:v>
                </c:pt>
                <c:pt idx="8">
                  <c:v>18.883715262579699</c:v>
                </c:pt>
                <c:pt idx="9">
                  <c:v>19.643997860443655</c:v>
                </c:pt>
                <c:pt idx="10">
                  <c:v>20.751902295089067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58-4D4E-9A37-3F80F3825F4D}"/>
            </c:ext>
          </c:extLst>
        </c:ser>
        <c:ser>
          <c:idx val="1"/>
          <c:order val="1"/>
          <c:tx>
            <c:strRef>
              <c:f>Desorción!$B$20</c:f>
              <c:strCache>
                <c:ptCount val="1"/>
                <c:pt idx="0">
                  <c:v>MN202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Desorción!$D$21:$D$31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Desorción!$AC$21:$AC$31</c:f>
              <c:numCache>
                <c:formatCode>0.00</c:formatCode>
                <c:ptCount val="11"/>
                <c:pt idx="0">
                  <c:v>1.4428315673168339</c:v>
                </c:pt>
                <c:pt idx="1">
                  <c:v>9.3433850038866808</c:v>
                </c:pt>
                <c:pt idx="2">
                  <c:v>13.139572914011554</c:v>
                </c:pt>
                <c:pt idx="3">
                  <c:v>15.086695126215826</c:v>
                </c:pt>
                <c:pt idx="4">
                  <c:v>17.384019175147483</c:v>
                </c:pt>
                <c:pt idx="5">
                  <c:v>19.457214048573615</c:v>
                </c:pt>
                <c:pt idx="6">
                  <c:v>20.96728436854211</c:v>
                </c:pt>
                <c:pt idx="7">
                  <c:v>20.15649707615086</c:v>
                </c:pt>
                <c:pt idx="8">
                  <c:v>21.630706728038469</c:v>
                </c:pt>
                <c:pt idx="9">
                  <c:v>21.494548253918857</c:v>
                </c:pt>
                <c:pt idx="10">
                  <c:v>22.489681793163403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58-4D4E-9A37-3F80F3825F4D}"/>
            </c:ext>
          </c:extLst>
        </c:ser>
        <c:ser>
          <c:idx val="2"/>
          <c:order val="2"/>
          <c:tx>
            <c:strRef>
              <c:f>Desorción!$B$33</c:f>
              <c:strCache>
                <c:ptCount val="1"/>
                <c:pt idx="0">
                  <c:v>PAD900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Desorción!$D$34:$D$44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Desorción!$AC$34:$AC$44</c:f>
              <c:numCache>
                <c:formatCode>0.00</c:formatCode>
                <c:ptCount val="11"/>
                <c:pt idx="0">
                  <c:v>4.1767441860465127</c:v>
                </c:pt>
                <c:pt idx="1">
                  <c:v>20.483720930232558</c:v>
                </c:pt>
                <c:pt idx="2">
                  <c:v>36.437209302325591</c:v>
                </c:pt>
                <c:pt idx="3">
                  <c:v>38.246511627906976</c:v>
                </c:pt>
                <c:pt idx="4">
                  <c:v>38.962790697674421</c:v>
                </c:pt>
                <c:pt idx="5">
                  <c:v>39.153488372093022</c:v>
                </c:pt>
                <c:pt idx="6">
                  <c:v>40.162790697674417</c:v>
                </c:pt>
                <c:pt idx="7">
                  <c:v>40.31627906976744</c:v>
                </c:pt>
                <c:pt idx="8">
                  <c:v>40.093023255813954</c:v>
                </c:pt>
                <c:pt idx="9">
                  <c:v>40.902325581395345</c:v>
                </c:pt>
                <c:pt idx="10">
                  <c:v>41.176744186046513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58-4D4E-9A37-3F80F3825F4D}"/>
            </c:ext>
          </c:extLst>
        </c:ser>
        <c:ser>
          <c:idx val="3"/>
          <c:order val="3"/>
          <c:tx>
            <c:strRef>
              <c:f>Desorción!$B$46</c:f>
              <c:strCache>
                <c:ptCount val="1"/>
                <c:pt idx="0">
                  <c:v>PAD950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Desorción!$D$47:$D$57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Desorción!$AC$47:$AC$57</c:f>
              <c:numCache>
                <c:formatCode>0.00</c:formatCode>
                <c:ptCount val="11"/>
                <c:pt idx="0">
                  <c:v>3.1696526488666814</c:v>
                </c:pt>
                <c:pt idx="1">
                  <c:v>0.50821434876343397</c:v>
                </c:pt>
                <c:pt idx="2">
                  <c:v>6.3794274831620541</c:v>
                </c:pt>
                <c:pt idx="3">
                  <c:v>6.1905695194269983</c:v>
                </c:pt>
                <c:pt idx="4">
                  <c:v>9.0072279914412441</c:v>
                </c:pt>
                <c:pt idx="5">
                  <c:v>13.596962839723457</c:v>
                </c:pt>
                <c:pt idx="6">
                  <c:v>15.293847591136933</c:v>
                </c:pt>
                <c:pt idx="7">
                  <c:v>17.222954688516474</c:v>
                </c:pt>
                <c:pt idx="8">
                  <c:v>17.268345443748935</c:v>
                </c:pt>
                <c:pt idx="9">
                  <c:v>18.947803387349946</c:v>
                </c:pt>
                <c:pt idx="10">
                  <c:v>19.231495607552823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58-4D4E-9A37-3F80F3825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955680"/>
        <c:axId val="974954016"/>
      </c:scatterChart>
      <c:valAx>
        <c:axId val="974955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time</a:t>
                </a:r>
                <a:r>
                  <a:rPr lang="es-ES" baseline="0"/>
                  <a:t> (min)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4016"/>
        <c:crosses val="autoZero"/>
        <c:crossBetween val="midCat"/>
      </c:valAx>
      <c:valAx>
        <c:axId val="97495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%</a:t>
                </a:r>
                <a:r>
                  <a:rPr lang="es-ES" baseline="0"/>
                  <a:t> desorption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74955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MN200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5627077865266841E-2"/>
                  <c:y val="0.280557742782152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Adsorción!$D$8:$D$18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73-4988-9BC5-97A7C688952C}"/>
            </c:ext>
          </c:extLst>
        </c:ser>
        <c:ser>
          <c:idx val="1"/>
          <c:order val="1"/>
          <c:tx>
            <c:v>MN202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8633827748275653"/>
                  <c:y val="0.1244597550306211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Adsorción!$D$21:$D$31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73-4988-9BC5-97A7C688952C}"/>
            </c:ext>
          </c:extLst>
        </c:ser>
        <c:ser>
          <c:idx val="2"/>
          <c:order val="2"/>
          <c:tx>
            <c:v>PAD900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1738188976377949E-2"/>
                  <c:y val="-2.191746864975211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Adsorción!$D$34:$D$44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73-4988-9BC5-97A7C688952C}"/>
            </c:ext>
          </c:extLst>
        </c:ser>
        <c:ser>
          <c:idx val="3"/>
          <c:order val="3"/>
          <c:tx>
            <c:v>PAD950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326181102362205"/>
                  <c:y val="2.31481481481481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Adsorción!$D$47:$D$57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73-4988-9BC5-97A7C6889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5258383"/>
        <c:axId val="675250895"/>
      </c:scatterChart>
      <c:valAx>
        <c:axId val="6752583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Time</a:t>
                </a:r>
                <a:r>
                  <a:rPr lang="es-ES" baseline="0"/>
                  <a:t> (min)</a:t>
                </a:r>
                <a:endParaRPr lang="es-E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75250895"/>
        <c:crosses val="autoZero"/>
        <c:crossBetween val="midCat"/>
      </c:valAx>
      <c:valAx>
        <c:axId val="675250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t/qt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752583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MN200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489216972878391"/>
                  <c:y val="-0.1647586759988334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Adsorción!$D$8:$D$18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Adsorción!$Q$8:$Q$16</c:f>
              <c:numCache>
                <c:formatCode>General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0F-44C2-9D65-263700F4C59A}"/>
            </c:ext>
          </c:extLst>
        </c:ser>
        <c:ser>
          <c:idx val="1"/>
          <c:order val="1"/>
          <c:tx>
            <c:v>MN202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0388232720909887E-2"/>
                  <c:y val="-1.30785214348206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Adsorción!$D$21:$D$31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Adsorción!$Q$21:$Q$29</c:f>
              <c:numCache>
                <c:formatCode>General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0F-44C2-9D65-263700F4C59A}"/>
            </c:ext>
          </c:extLst>
        </c:ser>
        <c:ser>
          <c:idx val="2"/>
          <c:order val="2"/>
          <c:tx>
            <c:v>PAD900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2330052493438324E-2"/>
                  <c:y val="-0.304951151939340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Adsorción!$D$34:$D$44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Adsorción!$Q$34:$Q$42</c:f>
              <c:numCache>
                <c:formatCode>General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0F-44C2-9D65-263700F4C59A}"/>
            </c:ext>
          </c:extLst>
        </c:ser>
        <c:ser>
          <c:idx val="3"/>
          <c:order val="3"/>
          <c:tx>
            <c:v>PAD950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248921697287839"/>
                  <c:y val="6.71092155147272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Adsorción!$D$47:$D$57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60</c:v>
                </c:pt>
                <c:pt idx="8">
                  <c:v>90</c:v>
                </c:pt>
                <c:pt idx="9">
                  <c:v>120</c:v>
                </c:pt>
                <c:pt idx="10">
                  <c:v>180</c:v>
                </c:pt>
              </c:numCache>
            </c:numRef>
          </c:xVal>
          <c:yVal>
            <c:numRef>
              <c:f>Adsorción!$Q$47:$Q$55</c:f>
              <c:numCache>
                <c:formatCode>General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0F-44C2-9D65-263700F4C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5031919"/>
        <c:axId val="665022767"/>
      </c:scatterChart>
      <c:valAx>
        <c:axId val="665031919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65022767"/>
        <c:crosses val="autoZero"/>
        <c:crossBetween val="midCat"/>
      </c:valAx>
      <c:valAx>
        <c:axId val="665022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65031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4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70</xdr:row>
      <xdr:rowOff>9524</xdr:rowOff>
    </xdr:from>
    <xdr:to>
      <xdr:col>13</xdr:col>
      <xdr:colOff>304800</xdr:colOff>
      <xdr:row>82</xdr:row>
      <xdr:rowOff>161924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381000</xdr:colOff>
      <xdr:row>1</xdr:row>
      <xdr:rowOff>85725</xdr:rowOff>
    </xdr:from>
    <xdr:ext cx="2729722" cy="43678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1000" y="419100"/>
          <a:ext cx="2729722" cy="43678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L" sz="1100"/>
            <a:t>Test</a:t>
          </a:r>
          <a:r>
            <a:rPr lang="es-CL" sz="1100" baseline="0"/>
            <a:t>: 40 g/L resin</a:t>
          </a:r>
          <a:br>
            <a:rPr lang="es-CL" sz="1100" baseline="0"/>
          </a:br>
          <a:r>
            <a:rPr lang="es-CL" sz="1100" baseline="0"/>
            <a:t>100 ml concentrate OOWW (OD) at 150 rpm</a:t>
          </a:r>
          <a:endParaRPr lang="es-CL" sz="1100"/>
        </a:p>
      </xdr:txBody>
    </xdr:sp>
    <xdr:clientData/>
  </xdr:oneCellAnchor>
  <xdr:twoCellAnchor>
    <xdr:from>
      <xdr:col>63</xdr:col>
      <xdr:colOff>533400</xdr:colOff>
      <xdr:row>7</xdr:row>
      <xdr:rowOff>114300</xdr:rowOff>
    </xdr:from>
    <xdr:to>
      <xdr:col>71</xdr:col>
      <xdr:colOff>390525</xdr:colOff>
      <xdr:row>22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314324</xdr:colOff>
      <xdr:row>58</xdr:row>
      <xdr:rowOff>28575</xdr:rowOff>
    </xdr:from>
    <xdr:to>
      <xdr:col>13</xdr:col>
      <xdr:colOff>352425</xdr:colOff>
      <xdr:row>69</xdr:row>
      <xdr:rowOff>104775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43</xdr:col>
      <xdr:colOff>542925</xdr:colOff>
      <xdr:row>4</xdr:row>
      <xdr:rowOff>142875</xdr:rowOff>
    </xdr:from>
    <xdr:to>
      <xdr:col>48</xdr:col>
      <xdr:colOff>75877</xdr:colOff>
      <xdr:row>5</xdr:row>
      <xdr:rowOff>333327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441525" y="1047750"/>
          <a:ext cx="2580952" cy="38095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49</xdr:col>
      <xdr:colOff>342900</xdr:colOff>
      <xdr:row>3</xdr:row>
      <xdr:rowOff>85725</xdr:rowOff>
    </xdr:from>
    <xdr:to>
      <xdr:col>52</xdr:col>
      <xdr:colOff>428315</xdr:colOff>
      <xdr:row>5</xdr:row>
      <xdr:rowOff>352344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899100" y="800100"/>
          <a:ext cx="2476190" cy="64761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45</xdr:col>
      <xdr:colOff>238125</xdr:colOff>
      <xdr:row>0</xdr:row>
      <xdr:rowOff>200025</xdr:rowOff>
    </xdr:from>
    <xdr:to>
      <xdr:col>52</xdr:col>
      <xdr:colOff>342283</xdr:colOff>
      <xdr:row>2</xdr:row>
      <xdr:rowOff>133293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355925" y="200025"/>
          <a:ext cx="4933333" cy="45714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36</xdr:col>
      <xdr:colOff>247650</xdr:colOff>
      <xdr:row>66</xdr:row>
      <xdr:rowOff>85725</xdr:rowOff>
    </xdr:from>
    <xdr:to>
      <xdr:col>43</xdr:col>
      <xdr:colOff>142875</xdr:colOff>
      <xdr:row>80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190501</xdr:colOff>
      <xdr:row>18</xdr:row>
      <xdr:rowOff>85725</xdr:rowOff>
    </xdr:from>
    <xdr:to>
      <xdr:col>20</xdr:col>
      <xdr:colOff>57151</xdr:colOff>
      <xdr:row>32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381000</xdr:colOff>
      <xdr:row>1</xdr:row>
      <xdr:rowOff>85725</xdr:rowOff>
    </xdr:from>
    <xdr:ext cx="1740733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381000" y="419100"/>
          <a:ext cx="1740733" cy="26456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L" sz="1100" baseline="0"/>
            <a:t>150 mL 50%ethanol/water</a:t>
          </a:r>
          <a:endParaRPr lang="es-CL" sz="1100"/>
        </a:p>
      </xdr:txBody>
    </xdr:sp>
    <xdr:clientData/>
  </xdr:oneCellAnchor>
  <xdr:twoCellAnchor>
    <xdr:from>
      <xdr:col>12</xdr:col>
      <xdr:colOff>190500</xdr:colOff>
      <xdr:row>35</xdr:row>
      <xdr:rowOff>152400</xdr:rowOff>
    </xdr:from>
    <xdr:to>
      <xdr:col>19</xdr:col>
      <xdr:colOff>495300</xdr:colOff>
      <xdr:row>50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12</xdr:row>
      <xdr:rowOff>28575</xdr:rowOff>
    </xdr:from>
    <xdr:to>
      <xdr:col>16</xdr:col>
      <xdr:colOff>152400</xdr:colOff>
      <xdr:row>26</xdr:row>
      <xdr:rowOff>104775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18</xdr:row>
      <xdr:rowOff>114300</xdr:rowOff>
    </xdr:from>
    <xdr:to>
      <xdr:col>7</xdr:col>
      <xdr:colOff>352425</xdr:colOff>
      <xdr:row>33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92"/>
  <sheetViews>
    <sheetView workbookViewId="0">
      <selection activeCell="AI83" sqref="AI83"/>
    </sheetView>
  </sheetViews>
  <sheetFormatPr baseColWidth="10" defaultColWidth="9.140625" defaultRowHeight="15" x14ac:dyDescent="0.25"/>
  <cols>
    <col min="1" max="1" width="10.7109375" bestFit="1" customWidth="1"/>
    <col min="3" max="3" width="11.28515625" customWidth="1"/>
    <col min="4" max="4" width="12.5703125" customWidth="1"/>
    <col min="8" max="8" width="9" customWidth="1"/>
    <col min="9" max="9" width="10.140625" customWidth="1"/>
    <col min="10" max="10" width="9" customWidth="1"/>
    <col min="11" max="11" width="11.5703125" bestFit="1" customWidth="1"/>
    <col min="24" max="24" width="11.42578125" customWidth="1"/>
    <col min="26" max="26" width="14" customWidth="1"/>
    <col min="34" max="34" width="10.140625" customWidth="1"/>
    <col min="40" max="40" width="12.140625" customWidth="1"/>
    <col min="41" max="42" width="9.85546875" customWidth="1"/>
    <col min="43" max="43" width="10.85546875" customWidth="1"/>
    <col min="51" max="51" width="14.7109375" bestFit="1" customWidth="1"/>
    <col min="52" max="53" width="12" bestFit="1" customWidth="1"/>
    <col min="54" max="54" width="12.7109375" bestFit="1" customWidth="1"/>
  </cols>
  <sheetData>
    <row r="1" spans="1:63" ht="26.25" x14ac:dyDescent="0.4">
      <c r="C1" s="9" t="s">
        <v>92</v>
      </c>
      <c r="D1" s="9"/>
    </row>
    <row r="2" spans="1:63" x14ac:dyDescent="0.25">
      <c r="C2" s="5"/>
      <c r="D2" s="5"/>
      <c r="H2" s="88" t="s">
        <v>86</v>
      </c>
      <c r="I2" s="89"/>
      <c r="J2" s="89"/>
    </row>
    <row r="3" spans="1:63" x14ac:dyDescent="0.25">
      <c r="H3" s="2" t="s">
        <v>4</v>
      </c>
      <c r="I3" s="3">
        <v>558.96</v>
      </c>
      <c r="AE3" s="102" t="s">
        <v>87</v>
      </c>
      <c r="AF3" s="102"/>
    </row>
    <row r="4" spans="1:63" x14ac:dyDescent="0.25">
      <c r="H4" s="4" t="s">
        <v>10</v>
      </c>
      <c r="I4" s="4">
        <v>3</v>
      </c>
      <c r="J4" s="2">
        <v>4</v>
      </c>
      <c r="AE4" s="102" t="s">
        <v>93</v>
      </c>
      <c r="AF4" s="103">
        <v>33</v>
      </c>
      <c r="AO4" s="17" t="s">
        <v>18</v>
      </c>
      <c r="AP4" s="17">
        <v>10</v>
      </c>
      <c r="AQ4" s="17">
        <v>8</v>
      </c>
      <c r="AR4">
        <v>6</v>
      </c>
    </row>
    <row r="6" spans="1:63" ht="33.75" x14ac:dyDescent="0.5">
      <c r="F6" s="6" t="s">
        <v>89</v>
      </c>
      <c r="Y6" s="6" t="s">
        <v>88</v>
      </c>
      <c r="AA6" s="29" t="s">
        <v>37</v>
      </c>
      <c r="AM6" s="6" t="s">
        <v>102</v>
      </c>
      <c r="BD6" t="s">
        <v>103</v>
      </c>
    </row>
    <row r="7" spans="1:63" x14ac:dyDescent="0.25">
      <c r="A7" s="7" t="s">
        <v>91</v>
      </c>
      <c r="B7" s="10" t="s">
        <v>13</v>
      </c>
      <c r="C7" s="8" t="s">
        <v>8</v>
      </c>
      <c r="D7" s="8" t="s">
        <v>7</v>
      </c>
      <c r="E7" s="8" t="s">
        <v>1</v>
      </c>
      <c r="F7" s="8" t="s">
        <v>2</v>
      </c>
      <c r="G7" s="8" t="s">
        <v>3</v>
      </c>
      <c r="H7" s="8" t="s">
        <v>9</v>
      </c>
      <c r="I7" s="8" t="s">
        <v>17</v>
      </c>
      <c r="J7" s="8" t="s">
        <v>11</v>
      </c>
      <c r="K7" s="8" t="s">
        <v>5</v>
      </c>
      <c r="M7" s="8" t="s">
        <v>6</v>
      </c>
      <c r="N7" s="8"/>
      <c r="O7" s="8" t="s">
        <v>19</v>
      </c>
      <c r="P7" s="8" t="s">
        <v>52</v>
      </c>
      <c r="X7" s="7" t="s">
        <v>91</v>
      </c>
      <c r="Y7" s="10" t="s">
        <v>13</v>
      </c>
      <c r="Z7" s="8" t="s">
        <v>8</v>
      </c>
      <c r="AA7" s="8" t="s">
        <v>7</v>
      </c>
      <c r="AB7" s="8" t="s">
        <v>15</v>
      </c>
      <c r="AC7" s="8" t="s">
        <v>15</v>
      </c>
      <c r="AD7" s="8" t="s">
        <v>15</v>
      </c>
      <c r="AE7" s="8" t="s">
        <v>9</v>
      </c>
      <c r="AF7" s="8" t="s">
        <v>11</v>
      </c>
      <c r="AG7" s="8"/>
      <c r="AH7" s="8" t="s">
        <v>6</v>
      </c>
      <c r="AL7" s="7" t="s">
        <v>91</v>
      </c>
      <c r="AM7" s="10" t="s">
        <v>13</v>
      </c>
      <c r="AN7" s="8" t="s">
        <v>8</v>
      </c>
      <c r="AO7" s="8" t="s">
        <v>7</v>
      </c>
      <c r="AP7" s="8" t="s">
        <v>15</v>
      </c>
      <c r="AQ7" s="8" t="s">
        <v>11</v>
      </c>
      <c r="AR7" s="8" t="s">
        <v>6</v>
      </c>
      <c r="AS7" s="8"/>
      <c r="AT7" s="8" t="s">
        <v>22</v>
      </c>
      <c r="AW7" s="29" t="s">
        <v>20</v>
      </c>
      <c r="AY7" s="8" t="s">
        <v>21</v>
      </c>
      <c r="BC7" s="8"/>
      <c r="BD7" s="8" t="s">
        <v>41</v>
      </c>
      <c r="BG7" s="29" t="s">
        <v>20</v>
      </c>
      <c r="BI7" s="8" t="s">
        <v>42</v>
      </c>
    </row>
    <row r="8" spans="1:63" x14ac:dyDescent="0.25">
      <c r="B8" s="1"/>
      <c r="C8" s="11">
        <v>44027</v>
      </c>
      <c r="D8" s="1">
        <v>0</v>
      </c>
      <c r="E8" s="1">
        <v>0.80199999999999994</v>
      </c>
      <c r="F8" s="1">
        <v>0.80200000000000005</v>
      </c>
      <c r="G8" s="1">
        <v>0.80600000000000005</v>
      </c>
      <c r="H8" s="12">
        <f>AVERAGE(E8:G8)</f>
        <v>0.80333333333333334</v>
      </c>
      <c r="I8" s="12">
        <f>_xlfn.STDEV.S(E8:G8)</f>
        <v>2.3094010767585374E-3</v>
      </c>
      <c r="J8" s="12">
        <f>H8*$I$4</f>
        <v>2.41</v>
      </c>
      <c r="K8" s="12">
        <f>J8*$I$3</f>
        <v>1347.0936000000002</v>
      </c>
      <c r="L8" s="13">
        <f t="shared" ref="L8:L18" si="0">K8*100/$K$8</f>
        <v>100</v>
      </c>
      <c r="M8" s="13">
        <f>100-L8</f>
        <v>0</v>
      </c>
      <c r="N8" s="13">
        <v>0</v>
      </c>
      <c r="O8">
        <f>N8/40</f>
        <v>0</v>
      </c>
      <c r="P8">
        <f>AVERAGE(O16:O18)</f>
        <v>30.946199333333336</v>
      </c>
      <c r="Y8" s="1"/>
      <c r="Z8" s="11">
        <v>44028</v>
      </c>
      <c r="AA8" s="1">
        <v>0</v>
      </c>
      <c r="AB8" s="1">
        <v>76.61</v>
      </c>
      <c r="AC8" s="1">
        <v>83.93</v>
      </c>
      <c r="AD8" s="1"/>
      <c r="AE8" s="12">
        <f>AVERAGE(AB8:AD8)</f>
        <v>80.27000000000001</v>
      </c>
      <c r="AF8" s="12">
        <f>AE8*$AF$4</f>
        <v>2648.9100000000003</v>
      </c>
      <c r="AG8" s="13">
        <f>AF8*100/$AF$8</f>
        <v>100.00000000000001</v>
      </c>
      <c r="AH8" s="13">
        <f>100-AG8</f>
        <v>0</v>
      </c>
      <c r="AM8" s="1"/>
      <c r="AN8" s="11">
        <v>44028</v>
      </c>
      <c r="AO8" s="1">
        <v>0</v>
      </c>
      <c r="AP8" s="1">
        <v>3401</v>
      </c>
      <c r="AQ8" s="22">
        <f>AP8*$AQ$4</f>
        <v>27208</v>
      </c>
      <c r="AR8" s="22">
        <f>100-(AQ8*100/$AQ$8)</f>
        <v>0</v>
      </c>
      <c r="AS8" s="22"/>
      <c r="AT8" s="27">
        <f>($K$8-K16)*2.2</f>
        <v>2718.4833280000003</v>
      </c>
      <c r="AU8" s="5"/>
      <c r="AW8" s="25">
        <f>$AQ$8-AQ16</f>
        <v>5128</v>
      </c>
      <c r="AX8" s="5"/>
      <c r="AY8" s="25">
        <f>(AT8/AW8)*100</f>
        <v>53.012545397815913</v>
      </c>
      <c r="BC8" s="22"/>
      <c r="BD8" s="27">
        <f>($AF$8-AF16)*1.07</f>
        <v>660.12045000000023</v>
      </c>
      <c r="BE8" s="5"/>
      <c r="BG8" s="25">
        <f>$AQ$8-AQ16</f>
        <v>5128</v>
      </c>
      <c r="BH8" s="5"/>
      <c r="BI8" s="44">
        <f>(BD8/BG8)*100</f>
        <v>12.872863689547586</v>
      </c>
    </row>
    <row r="9" spans="1:63" x14ac:dyDescent="0.25">
      <c r="B9" s="1"/>
      <c r="C9" s="11">
        <f>C8</f>
        <v>44027</v>
      </c>
      <c r="D9" s="1">
        <v>1</v>
      </c>
      <c r="E9" s="1">
        <v>0.60899999999999999</v>
      </c>
      <c r="F9" s="1">
        <v>0.627</v>
      </c>
      <c r="G9" s="1">
        <v>0.62</v>
      </c>
      <c r="H9" s="12">
        <f t="shared" ref="H9:H18" si="1">AVERAGE(E9:G9)</f>
        <v>0.61866666666666659</v>
      </c>
      <c r="I9" s="12">
        <f t="shared" ref="I9:I18" si="2">_xlfn.STDEV.S(E9:G9)</f>
        <v>9.073771725877474E-3</v>
      </c>
      <c r="J9" s="12">
        <f>H9*$I$4</f>
        <v>1.8559999999999999</v>
      </c>
      <c r="K9" s="12">
        <f t="shared" ref="K9:K18" si="3">J9*$I$3</f>
        <v>1037.42976</v>
      </c>
      <c r="L9" s="13">
        <f t="shared" si="0"/>
        <v>77.012448132780065</v>
      </c>
      <c r="M9" s="13">
        <f t="shared" ref="M9:M16" si="4">100-L9</f>
        <v>22.987551867219935</v>
      </c>
      <c r="N9" s="13">
        <f>$K$8-K9</f>
        <v>309.66384000000016</v>
      </c>
      <c r="O9">
        <f>N9/40</f>
        <v>7.7415960000000039</v>
      </c>
      <c r="Y9" s="1"/>
      <c r="Z9" s="11">
        <f>Z8</f>
        <v>44028</v>
      </c>
      <c r="AA9" s="1">
        <v>1</v>
      </c>
      <c r="AB9" s="1">
        <v>70.930000000000007</v>
      </c>
      <c r="AC9" s="18">
        <v>65.150000000000006</v>
      </c>
      <c r="AD9" s="1"/>
      <c r="AE9" s="12">
        <f t="shared" ref="AE9:AE18" si="5">AVERAGE(AB9:AD9)</f>
        <v>68.040000000000006</v>
      </c>
      <c r="AF9" s="12">
        <f t="shared" ref="AF9:AF18" si="6">AE9*$AF$4</f>
        <v>2245.3200000000002</v>
      </c>
      <c r="AG9" s="13">
        <f t="shared" ref="AG9:AG18" si="7">AF9*100/$AF$8</f>
        <v>84.763921764046344</v>
      </c>
      <c r="AH9" s="13">
        <f t="shared" ref="AH9:AH17" si="8">100-AG9</f>
        <v>15.236078235953656</v>
      </c>
      <c r="AM9" s="1"/>
      <c r="AN9" s="11">
        <f>AN8</f>
        <v>44028</v>
      </c>
      <c r="AO9" s="1">
        <v>1</v>
      </c>
      <c r="AP9" s="1">
        <v>3049</v>
      </c>
      <c r="AQ9" s="22">
        <f t="shared" ref="AQ9:AQ10" si="9">AP9*$AQ$4</f>
        <v>24392</v>
      </c>
      <c r="AR9" s="22">
        <f t="shared" ref="AR9:AR18" si="10">100-(AQ9*100/$AQ$8)</f>
        <v>10.349897089091442</v>
      </c>
      <c r="AS9" s="22"/>
      <c r="AT9" s="27">
        <f>($K$8-K17)*2.2</f>
        <v>2721.7625600000001</v>
      </c>
      <c r="AU9" s="5"/>
      <c r="AW9" s="25">
        <f>$AQ$8-AQ17</f>
        <v>5200</v>
      </c>
      <c r="AX9" s="5"/>
      <c r="AY9" s="25">
        <f>(AT9/AW9)*100</f>
        <v>52.341587692307691</v>
      </c>
      <c r="AZ9" s="24">
        <f>(AT11/AW11)*100</f>
        <v>52.370491179487189</v>
      </c>
      <c r="BA9" s="24">
        <f>_xlfn.STDEV.S(AY8:AY10)</f>
        <v>0.61975680807325095</v>
      </c>
      <c r="BC9" s="22"/>
      <c r="BD9" s="27">
        <f t="shared" ref="BD9:BD10" si="11">($AF$8-AF17)*1.07</f>
        <v>675.30375000000049</v>
      </c>
      <c r="BE9" s="5"/>
      <c r="BG9" s="25">
        <f t="shared" ref="BG9:BG10" si="12">$AQ$8-AQ17</f>
        <v>5200</v>
      </c>
      <c r="BH9" s="5"/>
      <c r="BI9" s="44">
        <f>(BD9/BG9)*100</f>
        <v>12.986610576923086</v>
      </c>
      <c r="BJ9" s="24">
        <f>(BD11/BG11)*100</f>
        <v>12.8621201923077</v>
      </c>
      <c r="BK9" s="24">
        <f>_xlfn.STDEV.S(BI8:BI10)</f>
        <v>0.12916059924683262</v>
      </c>
    </row>
    <row r="10" spans="1:63" x14ac:dyDescent="0.25">
      <c r="B10" s="1"/>
      <c r="C10" s="11">
        <f>C9</f>
        <v>44027</v>
      </c>
      <c r="D10" s="1">
        <v>5</v>
      </c>
      <c r="E10" s="1">
        <v>0.51300000000000001</v>
      </c>
      <c r="F10" s="1">
        <v>0.52700000000000002</v>
      </c>
      <c r="G10" s="1">
        <v>0.51800000000000002</v>
      </c>
      <c r="H10" s="12">
        <f t="shared" si="1"/>
        <v>0.51933333333333331</v>
      </c>
      <c r="I10" s="12">
        <f t="shared" si="2"/>
        <v>7.0945988845975937E-3</v>
      </c>
      <c r="J10" s="12">
        <f>H10*$I$4</f>
        <v>1.5579999999999998</v>
      </c>
      <c r="K10" s="12">
        <f t="shared" si="3"/>
        <v>870.85967999999991</v>
      </c>
      <c r="L10" s="13">
        <f t="shared" si="0"/>
        <v>64.647302904564299</v>
      </c>
      <c r="M10" s="13">
        <f t="shared" si="4"/>
        <v>35.352697095435701</v>
      </c>
      <c r="N10" s="13">
        <f t="shared" ref="N10:N18" si="13">$K$8-K10</f>
        <v>476.23392000000024</v>
      </c>
      <c r="O10">
        <f t="shared" ref="O10:O18" si="14">N10/40</f>
        <v>11.905848000000006</v>
      </c>
      <c r="Y10" s="1"/>
      <c r="Z10" s="11">
        <f>Z9</f>
        <v>44028</v>
      </c>
      <c r="AA10" s="1">
        <v>5</v>
      </c>
      <c r="AB10" s="1">
        <v>69.05</v>
      </c>
      <c r="AC10" s="1">
        <v>66.78</v>
      </c>
      <c r="AD10" s="1"/>
      <c r="AE10" s="12">
        <f t="shared" si="5"/>
        <v>67.914999999999992</v>
      </c>
      <c r="AF10" s="12">
        <f t="shared" si="6"/>
        <v>2241.1949999999997</v>
      </c>
      <c r="AG10" s="13">
        <f t="shared" si="7"/>
        <v>84.608197333997737</v>
      </c>
      <c r="AH10" s="13">
        <f t="shared" si="8"/>
        <v>15.391802666002263</v>
      </c>
      <c r="AM10" s="1"/>
      <c r="AN10" s="11">
        <f>AN9</f>
        <v>44028</v>
      </c>
      <c r="AO10" s="1">
        <v>5</v>
      </c>
      <c r="AP10" s="1">
        <v>3017</v>
      </c>
      <c r="AQ10" s="22">
        <f t="shared" si="9"/>
        <v>24136</v>
      </c>
      <c r="AR10" s="22">
        <f t="shared" si="10"/>
        <v>11.290796824463399</v>
      </c>
      <c r="AS10" s="22"/>
      <c r="AT10" s="27">
        <f>($K$8-K18)*2.2</f>
        <v>2729.5507360000006</v>
      </c>
      <c r="AU10" s="5"/>
      <c r="AW10" s="25">
        <f>$AQ$8-AQ18</f>
        <v>5272</v>
      </c>
      <c r="AX10" s="5"/>
      <c r="AY10" s="25">
        <f>(AT10/AW10)*100</f>
        <v>51.774482852807289</v>
      </c>
      <c r="BC10" s="22"/>
      <c r="BD10" s="27">
        <f t="shared" si="11"/>
        <v>671.06655000000023</v>
      </c>
      <c r="BE10" s="5"/>
      <c r="BG10" s="25">
        <f t="shared" si="12"/>
        <v>5272</v>
      </c>
      <c r="BH10" s="5"/>
      <c r="BI10" s="44">
        <f>(BD10/BG10)*100</f>
        <v>12.728879931714724</v>
      </c>
    </row>
    <row r="11" spans="1:63" x14ac:dyDescent="0.25">
      <c r="B11" s="1"/>
      <c r="C11" s="11">
        <f>C10</f>
        <v>44027</v>
      </c>
      <c r="D11" s="1">
        <v>10</v>
      </c>
      <c r="E11" s="1">
        <v>1.0680000000000001</v>
      </c>
      <c r="F11" s="1">
        <v>1.083</v>
      </c>
      <c r="G11" s="1">
        <v>1.07</v>
      </c>
      <c r="H11" s="12">
        <f t="shared" si="1"/>
        <v>1.0736666666666668</v>
      </c>
      <c r="I11" s="12">
        <f t="shared" si="2"/>
        <v>8.1445278152470213E-3</v>
      </c>
      <c r="J11" s="12">
        <f t="shared" ref="J11:J18" si="15">H11</f>
        <v>1.0736666666666668</v>
      </c>
      <c r="K11" s="12">
        <f t="shared" si="3"/>
        <v>600.13672000000008</v>
      </c>
      <c r="L11" s="13">
        <f t="shared" si="0"/>
        <v>44.550484094052557</v>
      </c>
      <c r="M11" s="13">
        <f t="shared" si="4"/>
        <v>55.449515905947443</v>
      </c>
      <c r="N11" s="13">
        <f t="shared" si="13"/>
        <v>746.95688000000007</v>
      </c>
      <c r="O11">
        <f t="shared" si="14"/>
        <v>18.673922000000001</v>
      </c>
      <c r="P11" s="29" t="s">
        <v>53</v>
      </c>
      <c r="Y11" s="1"/>
      <c r="Z11" s="11">
        <f>Z10</f>
        <v>44028</v>
      </c>
      <c r="AA11" s="1">
        <v>10</v>
      </c>
      <c r="AB11" s="1">
        <v>65.55</v>
      </c>
      <c r="AC11" s="1">
        <v>68.540000000000006</v>
      </c>
      <c r="AD11" s="18"/>
      <c r="AE11" s="12">
        <f t="shared" si="5"/>
        <v>67.045000000000002</v>
      </c>
      <c r="AF11" s="12">
        <f t="shared" si="6"/>
        <v>2212.4850000000001</v>
      </c>
      <c r="AG11" s="13">
        <f t="shared" si="7"/>
        <v>83.524355300859582</v>
      </c>
      <c r="AH11" s="13">
        <f t="shared" si="8"/>
        <v>16.475644699140418</v>
      </c>
      <c r="AM11" s="1"/>
      <c r="AN11" s="11">
        <f>AN10</f>
        <v>44028</v>
      </c>
      <c r="AO11" s="1">
        <v>10</v>
      </c>
      <c r="AP11" s="1">
        <v>3695</v>
      </c>
      <c r="AQ11" s="22">
        <f>AP11*$AR$4</f>
        <v>22170</v>
      </c>
      <c r="AR11" s="22">
        <f t="shared" si="10"/>
        <v>18.516612760952654</v>
      </c>
      <c r="AS11" s="22"/>
      <c r="AT11" s="24">
        <f>AVERAGE(AT8:AT10)</f>
        <v>2723.2655413333337</v>
      </c>
      <c r="AU11" s="24">
        <f>_xlfn.STDEV.S(AT8:AT10)</f>
        <v>5.6847246745888835</v>
      </c>
      <c r="AW11" s="24">
        <f>AVERAGE(AW8:AW10)</f>
        <v>5200</v>
      </c>
      <c r="AX11" s="24">
        <f>_xlfn.STDEV.S(AW8:AW10)</f>
        <v>72</v>
      </c>
      <c r="BC11" s="22"/>
      <c r="BD11" s="24">
        <f>AVERAGE(BD8:BD10)</f>
        <v>668.83025000000032</v>
      </c>
      <c r="BE11" s="24">
        <f>_xlfn.STDEV.S(BD8:BD10)</f>
        <v>7.8347895944946524</v>
      </c>
      <c r="BG11" s="24">
        <f>AVERAGE(BG8:BG10)</f>
        <v>5200</v>
      </c>
      <c r="BH11" s="24">
        <f>_xlfn.STDEV.S(BG8:BG10)</f>
        <v>72</v>
      </c>
    </row>
    <row r="12" spans="1:63" x14ac:dyDescent="0.25">
      <c r="B12" s="1"/>
      <c r="C12" s="11">
        <f t="shared" ref="C12:C17" si="16">C11</f>
        <v>44027</v>
      </c>
      <c r="D12" s="1">
        <v>20</v>
      </c>
      <c r="E12" s="1">
        <v>0.98399999999999999</v>
      </c>
      <c r="F12" s="1">
        <v>0.97700000000000009</v>
      </c>
      <c r="G12" s="1">
        <v>0.98</v>
      </c>
      <c r="H12" s="12">
        <f t="shared" si="1"/>
        <v>0.98033333333333328</v>
      </c>
      <c r="I12" s="12">
        <f t="shared" si="2"/>
        <v>3.5118845842841968E-3</v>
      </c>
      <c r="J12" s="12">
        <f t="shared" si="15"/>
        <v>0.98033333333333328</v>
      </c>
      <c r="K12" s="12">
        <f t="shared" si="3"/>
        <v>547.96712000000002</v>
      </c>
      <c r="L12" s="13">
        <f t="shared" si="0"/>
        <v>40.677731673582294</v>
      </c>
      <c r="M12" s="13">
        <f t="shared" si="4"/>
        <v>59.322268326417706</v>
      </c>
      <c r="N12" s="13">
        <f t="shared" si="13"/>
        <v>799.12648000000013</v>
      </c>
      <c r="O12">
        <f t="shared" si="14"/>
        <v>19.978162000000005</v>
      </c>
      <c r="P12" s="52">
        <f>AVERAGE(K16:K18)</f>
        <v>109.24562666666668</v>
      </c>
      <c r="Y12" s="1"/>
      <c r="Z12" s="11">
        <f t="shared" ref="Z12:Z18" si="17">Z11</f>
        <v>44028</v>
      </c>
      <c r="AA12" s="1">
        <v>20</v>
      </c>
      <c r="AB12" s="1">
        <v>64.88</v>
      </c>
      <c r="AC12" s="1">
        <v>65.510000000000005</v>
      </c>
      <c r="AD12" s="18"/>
      <c r="AE12" s="12">
        <f t="shared" si="5"/>
        <v>65.194999999999993</v>
      </c>
      <c r="AF12" s="12">
        <f t="shared" si="6"/>
        <v>2151.4349999999999</v>
      </c>
      <c r="AG12" s="13">
        <f t="shared" si="7"/>
        <v>81.219633736140523</v>
      </c>
      <c r="AH12" s="13">
        <f t="shared" si="8"/>
        <v>18.780366263859477</v>
      </c>
      <c r="AM12" s="1"/>
      <c r="AN12" s="11">
        <f t="shared" ref="AN12:AN18" si="18">AN11</f>
        <v>44028</v>
      </c>
      <c r="AO12" s="1">
        <v>20</v>
      </c>
      <c r="AP12" s="1">
        <v>3612</v>
      </c>
      <c r="AQ12" s="22">
        <f t="shared" ref="AQ12:AQ18" si="19">AP12*$AR$4</f>
        <v>21672</v>
      </c>
      <c r="AR12" s="22">
        <f t="shared" si="10"/>
        <v>20.346956777418413</v>
      </c>
      <c r="AS12" s="22"/>
      <c r="AU12" s="26"/>
      <c r="AW12" s="22"/>
      <c r="AY12" s="22"/>
    </row>
    <row r="13" spans="1:63" x14ac:dyDescent="0.25">
      <c r="B13" s="1"/>
      <c r="C13" s="11">
        <f t="shared" si="16"/>
        <v>44027</v>
      </c>
      <c r="D13" s="1">
        <v>30</v>
      </c>
      <c r="E13" s="1">
        <v>0.88900000000000001</v>
      </c>
      <c r="F13" s="1">
        <v>0.89500000000000002</v>
      </c>
      <c r="G13" s="1">
        <v>0.8919999999999999</v>
      </c>
      <c r="H13" s="12">
        <f t="shared" si="1"/>
        <v>0.89200000000000002</v>
      </c>
      <c r="I13" s="12">
        <f t="shared" si="2"/>
        <v>3.0000000000000027E-3</v>
      </c>
      <c r="J13" s="12">
        <f t="shared" si="15"/>
        <v>0.89200000000000002</v>
      </c>
      <c r="K13" s="12">
        <f t="shared" si="3"/>
        <v>498.59232000000003</v>
      </c>
      <c r="L13" s="13">
        <f t="shared" si="0"/>
        <v>37.012448132780079</v>
      </c>
      <c r="M13" s="13">
        <f t="shared" si="4"/>
        <v>62.987551867219921</v>
      </c>
      <c r="N13" s="13">
        <f>$K$8-K13</f>
        <v>848.50128000000018</v>
      </c>
      <c r="O13">
        <f t="shared" si="14"/>
        <v>21.212532000000003</v>
      </c>
      <c r="Y13" s="1"/>
      <c r="Z13" s="11">
        <f t="shared" si="17"/>
        <v>44028</v>
      </c>
      <c r="AA13" s="1">
        <v>30</v>
      </c>
      <c r="AB13" s="1">
        <v>64.78</v>
      </c>
      <c r="AC13" s="1">
        <v>64.95</v>
      </c>
      <c r="AD13" s="1"/>
      <c r="AE13" s="12">
        <f t="shared" si="5"/>
        <v>64.865000000000009</v>
      </c>
      <c r="AF13" s="12">
        <f t="shared" si="6"/>
        <v>2140.5450000000001</v>
      </c>
      <c r="AG13" s="13">
        <f t="shared" si="7"/>
        <v>80.808521240812254</v>
      </c>
      <c r="AH13" s="13">
        <f t="shared" si="8"/>
        <v>19.191478759187746</v>
      </c>
      <c r="AM13" s="1"/>
      <c r="AN13" s="11">
        <f t="shared" si="18"/>
        <v>44028</v>
      </c>
      <c r="AO13" s="1">
        <v>30</v>
      </c>
      <c r="AP13" s="1">
        <v>3609</v>
      </c>
      <c r="AQ13" s="22">
        <f t="shared" si="19"/>
        <v>21654</v>
      </c>
      <c r="AR13" s="22">
        <f t="shared" si="10"/>
        <v>20.413113790061743</v>
      </c>
      <c r="AS13" s="22"/>
      <c r="AU13" s="26"/>
      <c r="AW13" s="22"/>
      <c r="AY13" s="22"/>
    </row>
    <row r="14" spans="1:63" x14ac:dyDescent="0.25">
      <c r="B14" s="1"/>
      <c r="C14" s="11">
        <f t="shared" si="16"/>
        <v>44027</v>
      </c>
      <c r="D14" s="1">
        <v>40</v>
      </c>
      <c r="E14" s="1">
        <v>0.746</v>
      </c>
      <c r="F14" s="1">
        <v>0.73</v>
      </c>
      <c r="G14" s="1">
        <v>0.78100000000000003</v>
      </c>
      <c r="H14" s="12">
        <f t="shared" si="1"/>
        <v>0.75233333333333341</v>
      </c>
      <c r="I14" s="12">
        <f t="shared" si="2"/>
        <v>2.6083200212652865E-2</v>
      </c>
      <c r="J14" s="12">
        <f t="shared" si="15"/>
        <v>0.75233333333333341</v>
      </c>
      <c r="K14" s="12">
        <f t="shared" si="3"/>
        <v>420.52424000000008</v>
      </c>
      <c r="L14" s="13">
        <f t="shared" si="0"/>
        <v>31.217150760719228</v>
      </c>
      <c r="M14" s="13">
        <f t="shared" si="4"/>
        <v>68.782849239280779</v>
      </c>
      <c r="N14" s="13">
        <f t="shared" si="13"/>
        <v>926.56936000000007</v>
      </c>
      <c r="O14">
        <f t="shared" si="14"/>
        <v>23.164234</v>
      </c>
      <c r="Y14" s="1"/>
      <c r="Z14" s="11">
        <f t="shared" si="17"/>
        <v>44028</v>
      </c>
      <c r="AA14" s="1">
        <v>40</v>
      </c>
      <c r="AB14" s="1">
        <v>63.01</v>
      </c>
      <c r="AC14" s="1">
        <v>63.92</v>
      </c>
      <c r="AD14" s="1"/>
      <c r="AE14" s="12">
        <f t="shared" si="5"/>
        <v>63.465000000000003</v>
      </c>
      <c r="AF14" s="12">
        <f>AE14*$AF$4</f>
        <v>2094.3450000000003</v>
      </c>
      <c r="AG14" s="13">
        <f t="shared" si="7"/>
        <v>79.0644076242681</v>
      </c>
      <c r="AH14" s="13">
        <f t="shared" si="8"/>
        <v>20.9355923757319</v>
      </c>
      <c r="AM14" s="1"/>
      <c r="AN14" s="11">
        <f t="shared" si="18"/>
        <v>44028</v>
      </c>
      <c r="AO14" s="1">
        <v>40</v>
      </c>
      <c r="AP14" s="1">
        <v>3579</v>
      </c>
      <c r="AQ14" s="22">
        <f t="shared" si="19"/>
        <v>21474</v>
      </c>
      <c r="AR14" s="22">
        <f t="shared" si="10"/>
        <v>21.074683916495147</v>
      </c>
      <c r="AS14" s="22"/>
      <c r="AU14" s="26"/>
      <c r="AW14" s="22"/>
      <c r="AY14" s="22"/>
    </row>
    <row r="15" spans="1:63" x14ac:dyDescent="0.25">
      <c r="B15" s="1"/>
      <c r="C15" s="11">
        <f t="shared" si="16"/>
        <v>44027</v>
      </c>
      <c r="D15" s="19">
        <v>60</v>
      </c>
      <c r="E15" s="46">
        <v>0.51500000000000001</v>
      </c>
      <c r="F15" s="46">
        <v>0.51900000000000002</v>
      </c>
      <c r="G15" s="46">
        <v>0.51200000000000001</v>
      </c>
      <c r="H15" s="12">
        <f t="shared" si="1"/>
        <v>0.51533333333333331</v>
      </c>
      <c r="I15" s="12">
        <f t="shared" si="2"/>
        <v>3.5118845842842497E-3</v>
      </c>
      <c r="J15" s="20">
        <f t="shared" si="15"/>
        <v>0.51533333333333331</v>
      </c>
      <c r="K15" s="20">
        <f t="shared" si="3"/>
        <v>288.05072000000001</v>
      </c>
      <c r="L15" s="21">
        <f t="shared" si="0"/>
        <v>21.383125864453664</v>
      </c>
      <c r="M15" s="21">
        <f t="shared" si="4"/>
        <v>78.61687413554634</v>
      </c>
      <c r="N15" s="13">
        <f t="shared" si="13"/>
        <v>1059.0428800000002</v>
      </c>
      <c r="O15">
        <f t="shared" si="14"/>
        <v>26.476072000000006</v>
      </c>
      <c r="Y15" s="1"/>
      <c r="Z15" s="11">
        <f t="shared" si="17"/>
        <v>44028</v>
      </c>
      <c r="AA15" s="1">
        <v>60</v>
      </c>
      <c r="AB15" s="1">
        <v>62.78</v>
      </c>
      <c r="AC15" s="1">
        <v>64.73</v>
      </c>
      <c r="AD15" s="1"/>
      <c r="AE15" s="12">
        <f>AVERAGE(AB15:AC15)</f>
        <v>63.755000000000003</v>
      </c>
      <c r="AF15" s="12">
        <f>AE15*$AF$4</f>
        <v>2103.915</v>
      </c>
      <c r="AG15" s="13">
        <f>AF15*100/$AF$8</f>
        <v>79.425688301980799</v>
      </c>
      <c r="AH15" s="13">
        <f>100-AG15</f>
        <v>20.574311698019201</v>
      </c>
      <c r="AM15" s="1"/>
      <c r="AN15" s="11">
        <f t="shared" si="18"/>
        <v>44028</v>
      </c>
      <c r="AO15" s="1">
        <v>60</v>
      </c>
      <c r="AP15" s="1">
        <v>3579</v>
      </c>
      <c r="AQ15" s="22">
        <f t="shared" si="19"/>
        <v>21474</v>
      </c>
      <c r="AR15" s="22">
        <f t="shared" si="10"/>
        <v>21.074683916495147</v>
      </c>
      <c r="AS15" s="22"/>
      <c r="AU15" s="26"/>
      <c r="AW15" s="22"/>
      <c r="AY15" s="22"/>
    </row>
    <row r="16" spans="1:63" x14ac:dyDescent="0.25">
      <c r="B16" s="1"/>
      <c r="C16" s="11">
        <f t="shared" si="16"/>
        <v>44027</v>
      </c>
      <c r="D16" s="1">
        <v>90</v>
      </c>
      <c r="E16" s="46">
        <v>0.20699999999999999</v>
      </c>
      <c r="F16" s="46">
        <v>0.193</v>
      </c>
      <c r="G16" s="46">
        <v>0.19800000000000001</v>
      </c>
      <c r="H16" s="12">
        <f t="shared" si="1"/>
        <v>0.19933333333333336</v>
      </c>
      <c r="I16" s="12">
        <f t="shared" si="2"/>
        <v>7.0945988845975789E-3</v>
      </c>
      <c r="J16" s="12">
        <f t="shared" si="15"/>
        <v>0.19933333333333336</v>
      </c>
      <c r="K16" s="12">
        <f t="shared" si="3"/>
        <v>111.41936000000003</v>
      </c>
      <c r="L16" s="13">
        <f t="shared" si="0"/>
        <v>8.2710926694329192</v>
      </c>
      <c r="M16" s="13">
        <f t="shared" si="4"/>
        <v>91.728907330567083</v>
      </c>
      <c r="N16" s="13">
        <f>$K$8-K16</f>
        <v>1235.6742400000001</v>
      </c>
      <c r="O16">
        <f t="shared" si="14"/>
        <v>30.891856000000001</v>
      </c>
      <c r="Y16" s="1"/>
      <c r="Z16" s="11">
        <f t="shared" si="17"/>
        <v>44028</v>
      </c>
      <c r="AA16" s="1">
        <v>90</v>
      </c>
      <c r="AB16" s="1">
        <v>60.06</v>
      </c>
      <c r="AC16" s="1">
        <v>63.09</v>
      </c>
      <c r="AD16" s="1"/>
      <c r="AE16" s="12">
        <f t="shared" si="5"/>
        <v>61.575000000000003</v>
      </c>
      <c r="AF16" s="12">
        <f t="shared" si="6"/>
        <v>2031.9750000000001</v>
      </c>
      <c r="AG16" s="13">
        <f t="shared" si="7"/>
        <v>76.709854241933471</v>
      </c>
      <c r="AH16" s="13">
        <f t="shared" si="8"/>
        <v>23.290145758066529</v>
      </c>
      <c r="AM16" s="1"/>
      <c r="AN16" s="11">
        <f t="shared" si="18"/>
        <v>44028</v>
      </c>
      <c r="AO16" s="1">
        <v>90</v>
      </c>
      <c r="AP16" s="1">
        <v>3680</v>
      </c>
      <c r="AQ16" s="22">
        <f t="shared" si="19"/>
        <v>22080</v>
      </c>
      <c r="AR16" s="25">
        <f>100-(AQ16*100/$AQ$8)</f>
        <v>18.847397824169363</v>
      </c>
      <c r="AS16" s="28"/>
      <c r="AT16" s="5"/>
    </row>
    <row r="17" spans="1:63" x14ac:dyDescent="0.25">
      <c r="B17" s="1"/>
      <c r="C17" s="11">
        <f t="shared" si="16"/>
        <v>44027</v>
      </c>
      <c r="D17" s="1">
        <v>120</v>
      </c>
      <c r="E17" s="46">
        <v>0.19700000000000001</v>
      </c>
      <c r="F17" s="46">
        <v>0.19600000000000001</v>
      </c>
      <c r="G17" s="46">
        <v>0.19700000000000001</v>
      </c>
      <c r="H17" s="12">
        <f t="shared" si="1"/>
        <v>0.19666666666666668</v>
      </c>
      <c r="I17" s="12">
        <f t="shared" si="2"/>
        <v>5.7735026918962634E-4</v>
      </c>
      <c r="J17" s="12">
        <f>H17</f>
        <v>0.19666666666666668</v>
      </c>
      <c r="K17" s="12">
        <f>J17*$I$3</f>
        <v>109.92880000000002</v>
      </c>
      <c r="L17" s="13">
        <f>K17*100/$K$8</f>
        <v>8.1604426002766264</v>
      </c>
      <c r="M17" s="13">
        <f>100-L17</f>
        <v>91.839557399723375</v>
      </c>
      <c r="N17" s="13">
        <f t="shared" si="13"/>
        <v>1237.1648</v>
      </c>
      <c r="O17">
        <f t="shared" si="14"/>
        <v>30.929120000000001</v>
      </c>
      <c r="Y17" s="1"/>
      <c r="Z17" s="11">
        <f t="shared" si="17"/>
        <v>44028</v>
      </c>
      <c r="AA17" s="1">
        <v>120</v>
      </c>
      <c r="AB17" s="1">
        <v>60.22</v>
      </c>
      <c r="AC17" s="1">
        <v>62.07</v>
      </c>
      <c r="AD17" s="1"/>
      <c r="AE17" s="12">
        <f t="shared" si="5"/>
        <v>61.144999999999996</v>
      </c>
      <c r="AF17" s="12">
        <f t="shared" si="6"/>
        <v>2017.7849999999999</v>
      </c>
      <c r="AG17" s="13">
        <f t="shared" si="7"/>
        <v>76.174162202566336</v>
      </c>
      <c r="AH17" s="13">
        <f t="shared" si="8"/>
        <v>23.825837797433664</v>
      </c>
      <c r="AM17" s="1"/>
      <c r="AN17" s="11">
        <f t="shared" si="18"/>
        <v>44028</v>
      </c>
      <c r="AO17" s="1">
        <v>120</v>
      </c>
      <c r="AP17" s="1">
        <v>3668</v>
      </c>
      <c r="AQ17" s="22">
        <f t="shared" si="19"/>
        <v>22008</v>
      </c>
      <c r="AR17" s="25">
        <f t="shared" si="10"/>
        <v>19.112025874742727</v>
      </c>
      <c r="AS17" s="28"/>
      <c r="AT17" s="5"/>
    </row>
    <row r="18" spans="1:63" x14ac:dyDescent="0.25">
      <c r="B18" s="1"/>
      <c r="C18" s="11">
        <f t="shared" ref="C18" si="20">C17</f>
        <v>44027</v>
      </c>
      <c r="D18" s="1">
        <v>180</v>
      </c>
      <c r="E18" s="46">
        <v>0.19</v>
      </c>
      <c r="F18" s="46">
        <v>0.191</v>
      </c>
      <c r="G18" s="46">
        <v>0.19</v>
      </c>
      <c r="H18" s="12">
        <f t="shared" si="1"/>
        <v>0.19033333333333333</v>
      </c>
      <c r="I18" s="12">
        <f t="shared" si="2"/>
        <v>5.7735026918962634E-4</v>
      </c>
      <c r="J18" s="12">
        <f t="shared" si="15"/>
        <v>0.19033333333333333</v>
      </c>
      <c r="K18" s="12">
        <f t="shared" si="3"/>
        <v>106.38872000000001</v>
      </c>
      <c r="L18" s="13">
        <f t="shared" si="0"/>
        <v>7.8976486860304291</v>
      </c>
      <c r="M18" s="13">
        <f>100-L18</f>
        <v>92.102351313969564</v>
      </c>
      <c r="N18" s="13">
        <f t="shared" si="13"/>
        <v>1240.7048800000002</v>
      </c>
      <c r="O18">
        <f t="shared" si="14"/>
        <v>31.017622000000006</v>
      </c>
      <c r="Y18" s="1"/>
      <c r="Z18" s="11">
        <f t="shared" si="17"/>
        <v>44028</v>
      </c>
      <c r="AA18" s="1">
        <v>180</v>
      </c>
      <c r="AB18" s="1">
        <v>60.75</v>
      </c>
      <c r="AC18" s="1">
        <v>61.78</v>
      </c>
      <c r="AD18" s="1"/>
      <c r="AE18" s="12">
        <f t="shared" si="5"/>
        <v>61.265000000000001</v>
      </c>
      <c r="AF18" s="12">
        <f t="shared" si="6"/>
        <v>2021.7450000000001</v>
      </c>
      <c r="AG18" s="13">
        <f t="shared" si="7"/>
        <v>76.323657655412973</v>
      </c>
      <c r="AH18" s="13">
        <f>100-AG18</f>
        <v>23.676342344587027</v>
      </c>
      <c r="AM18" s="1"/>
      <c r="AN18" s="11">
        <f t="shared" si="18"/>
        <v>44028</v>
      </c>
      <c r="AO18" s="1">
        <v>180</v>
      </c>
      <c r="AP18" s="1">
        <v>3656</v>
      </c>
      <c r="AQ18" s="22">
        <f t="shared" si="19"/>
        <v>21936</v>
      </c>
      <c r="AR18" s="25">
        <f t="shared" si="10"/>
        <v>19.376653925316077</v>
      </c>
      <c r="AS18" s="28"/>
      <c r="AT18" s="5"/>
    </row>
    <row r="19" spans="1:63" x14ac:dyDescent="0.25">
      <c r="B19" s="1"/>
      <c r="K19" s="14"/>
      <c r="L19" s="14"/>
      <c r="M19" s="24">
        <f>AVERAGE(M16:M18)</f>
        <v>91.89027201475335</v>
      </c>
      <c r="N19" s="24">
        <f>_xlfn.STDEV.S(M16:M18)</f>
        <v>0.19181783368109009</v>
      </c>
      <c r="Y19" s="1"/>
      <c r="AG19" s="14"/>
      <c r="AH19" s="24">
        <f>AVERAGE(AH16:AH18)</f>
        <v>23.59744196669574</v>
      </c>
      <c r="AI19" s="24">
        <f>_xlfn.STDEV.S(AH16:AH18)</f>
        <v>0.27642438836663963</v>
      </c>
      <c r="AM19" s="1"/>
      <c r="AR19" s="24">
        <f>AVERAGE(AR16:AR18)</f>
        <v>19.112025874742724</v>
      </c>
      <c r="AS19" s="24">
        <f>_xlfn.STDEV.S(AR16:AR18)</f>
        <v>0.26462805057335714</v>
      </c>
    </row>
    <row r="20" spans="1:63" x14ac:dyDescent="0.25">
      <c r="A20" s="7" t="s">
        <v>91</v>
      </c>
      <c r="B20" s="10" t="s">
        <v>0</v>
      </c>
      <c r="C20" s="8" t="s">
        <v>8</v>
      </c>
      <c r="D20" s="8" t="s">
        <v>7</v>
      </c>
      <c r="E20" s="8" t="s">
        <v>1</v>
      </c>
      <c r="F20" s="8" t="s">
        <v>2</v>
      </c>
      <c r="G20" s="8" t="s">
        <v>3</v>
      </c>
      <c r="H20" s="8" t="s">
        <v>9</v>
      </c>
      <c r="I20" s="8" t="s">
        <v>17</v>
      </c>
      <c r="J20" s="8" t="s">
        <v>11</v>
      </c>
      <c r="K20" s="8" t="s">
        <v>5</v>
      </c>
      <c r="L20" s="14"/>
      <c r="M20" s="8" t="s">
        <v>6</v>
      </c>
      <c r="N20" s="8"/>
      <c r="P20" s="8" t="s">
        <v>52</v>
      </c>
      <c r="X20" s="7" t="s">
        <v>91</v>
      </c>
      <c r="Y20" s="10" t="s">
        <v>0</v>
      </c>
      <c r="Z20" s="8" t="s">
        <v>8</v>
      </c>
      <c r="AA20" s="8" t="s">
        <v>7</v>
      </c>
      <c r="AB20" s="8" t="s">
        <v>15</v>
      </c>
      <c r="AC20" s="8" t="s">
        <v>15</v>
      </c>
      <c r="AD20" s="8" t="s">
        <v>15</v>
      </c>
      <c r="AE20" s="8" t="s">
        <v>9</v>
      </c>
      <c r="AF20" s="8" t="s">
        <v>11</v>
      </c>
      <c r="AG20" s="8"/>
      <c r="AH20" s="8" t="s">
        <v>6</v>
      </c>
      <c r="AL20" s="7" t="s">
        <v>91</v>
      </c>
      <c r="AM20" s="10" t="s">
        <v>0</v>
      </c>
      <c r="AN20" s="8" t="s">
        <v>8</v>
      </c>
      <c r="AO20" s="8" t="s">
        <v>7</v>
      </c>
      <c r="AP20" s="8"/>
      <c r="AQ20" s="8" t="s">
        <v>11</v>
      </c>
      <c r="AR20" s="8" t="s">
        <v>6</v>
      </c>
      <c r="AS20" s="8"/>
      <c r="AT20" s="8" t="s">
        <v>22</v>
      </c>
      <c r="AW20" s="29" t="s">
        <v>20</v>
      </c>
      <c r="AY20" s="8" t="s">
        <v>21</v>
      </c>
      <c r="BC20" s="8"/>
      <c r="BD20" s="8" t="s">
        <v>41</v>
      </c>
      <c r="BG20" s="29" t="s">
        <v>20</v>
      </c>
      <c r="BI20" s="8" t="s">
        <v>42</v>
      </c>
    </row>
    <row r="21" spans="1:63" x14ac:dyDescent="0.25">
      <c r="C21" s="11">
        <f>C18</f>
        <v>44027</v>
      </c>
      <c r="D21" s="1">
        <v>0</v>
      </c>
      <c r="E21" s="1">
        <v>0.80400000000000005</v>
      </c>
      <c r="F21" s="1">
        <v>0.81899999999999995</v>
      </c>
      <c r="G21" s="1">
        <v>0.80200000000000005</v>
      </c>
      <c r="H21" s="12">
        <f>AVERAGE(E21:G21)</f>
        <v>0.80833333333333324</v>
      </c>
      <c r="I21" s="12">
        <f>_xlfn.STDEV.S(E21:G21)</f>
        <v>9.2915732431775137E-3</v>
      </c>
      <c r="J21" s="12">
        <f>H21*$I$4</f>
        <v>2.4249999999999998</v>
      </c>
      <c r="K21" s="12">
        <f>J21*$I$3</f>
        <v>1355.4780000000001</v>
      </c>
      <c r="L21" s="13">
        <f t="shared" ref="L21:L30" si="21">K21*100/$K$21</f>
        <v>100.00000000000001</v>
      </c>
      <c r="M21" s="13">
        <f>100-L21</f>
        <v>0</v>
      </c>
      <c r="N21" s="13">
        <v>0</v>
      </c>
      <c r="O21">
        <f>N21/40</f>
        <v>0</v>
      </c>
      <c r="P21">
        <f>AVERAGE(O29:O31)</f>
        <v>25.163292333333334</v>
      </c>
      <c r="Z21" s="11">
        <f>Z18</f>
        <v>44028</v>
      </c>
      <c r="AA21" s="1">
        <v>0</v>
      </c>
      <c r="AB21" s="1">
        <v>84.79</v>
      </c>
      <c r="AC21" s="1">
        <v>79.650000000000006</v>
      </c>
      <c r="AD21" s="1"/>
      <c r="AE21" s="12">
        <f>AVERAGE(AB21:AD21)</f>
        <v>82.22</v>
      </c>
      <c r="AF21" s="12">
        <f>AE21*$AF$4</f>
        <v>2713.2599999999998</v>
      </c>
      <c r="AG21" s="13">
        <f>AF21*100/$AF$21</f>
        <v>100.00000000000001</v>
      </c>
      <c r="AH21" s="13">
        <f>100-AG21</f>
        <v>0</v>
      </c>
      <c r="AN21" s="11">
        <f>AN18</f>
        <v>44028</v>
      </c>
      <c r="AO21" s="1">
        <v>0</v>
      </c>
      <c r="AP21" s="1">
        <v>3397</v>
      </c>
      <c r="AQ21" s="22">
        <f>AP21*$AQ$4</f>
        <v>27176</v>
      </c>
      <c r="AR21" s="22">
        <f>100-(AQ21*100/$AQ$21)</f>
        <v>0</v>
      </c>
      <c r="AS21" s="22"/>
      <c r="AT21" s="27">
        <f>($K$21-K29)*2.2</f>
        <v>2211.0221760000004</v>
      </c>
      <c r="AU21" s="5"/>
      <c r="AW21" s="25">
        <f>$AQ$21-AQ29</f>
        <v>5600</v>
      </c>
      <c r="AX21" s="5"/>
      <c r="AY21" s="25">
        <f>(AT21/AW21)*100</f>
        <v>39.482538857142863</v>
      </c>
      <c r="BC21" s="22"/>
      <c r="BD21" s="27">
        <f>($AF$21-AF29)*1.07</f>
        <v>877.98314999999968</v>
      </c>
      <c r="BE21" s="5"/>
      <c r="BG21" s="25">
        <f>$AQ$21-AQ29</f>
        <v>5600</v>
      </c>
      <c r="BH21" s="5"/>
      <c r="BI21" s="44">
        <f>(BD21/BG21)*100</f>
        <v>15.678270535714281</v>
      </c>
    </row>
    <row r="22" spans="1:63" x14ac:dyDescent="0.25">
      <c r="C22" s="11">
        <f>C21</f>
        <v>44027</v>
      </c>
      <c r="D22" s="1">
        <v>1</v>
      </c>
      <c r="E22" s="1">
        <v>0.72899999999999998</v>
      </c>
      <c r="F22" s="1">
        <v>0.72099999999999997</v>
      </c>
      <c r="G22" s="1">
        <v>0.72799999999999998</v>
      </c>
      <c r="H22" s="12">
        <f t="shared" ref="H22:H29" si="22">AVERAGE(E22:G22)</f>
        <v>0.72599999999999998</v>
      </c>
      <c r="I22" s="12">
        <f t="shared" ref="I22:I31" si="23">_xlfn.STDEV.S(E22:G22)</f>
        <v>4.3588989435406778E-3</v>
      </c>
      <c r="J22" s="12">
        <f>H22*$I$4</f>
        <v>2.1779999999999999</v>
      </c>
      <c r="K22" s="12">
        <f t="shared" ref="K22:K30" si="24">J22*$I$3</f>
        <v>1217.41488</v>
      </c>
      <c r="L22" s="13">
        <f t="shared" si="21"/>
        <v>89.814432989690715</v>
      </c>
      <c r="M22" s="13">
        <f t="shared" ref="M22:M30" si="25">100-L22</f>
        <v>10.185567010309285</v>
      </c>
      <c r="N22" s="13">
        <f>$K$21-K22</f>
        <v>138.06312000000003</v>
      </c>
      <c r="O22">
        <f t="shared" ref="O22:O31" si="26">N22/40</f>
        <v>3.4515780000000005</v>
      </c>
      <c r="Z22" s="11">
        <f>Z21</f>
        <v>44028</v>
      </c>
      <c r="AA22" s="1">
        <v>1</v>
      </c>
      <c r="AB22" s="1">
        <v>64.64</v>
      </c>
      <c r="AC22" s="1">
        <v>66.55</v>
      </c>
      <c r="AD22" s="1"/>
      <c r="AE22" s="12">
        <f t="shared" ref="AE22:AE23" si="27">AVERAGE(AB22:AD22)</f>
        <v>65.594999999999999</v>
      </c>
      <c r="AF22" s="12">
        <f t="shared" ref="AF22:AF31" si="28">AE22*$AF$4</f>
        <v>2164.6349999999998</v>
      </c>
      <c r="AG22" s="13">
        <f t="shared" ref="AG22:AG31" si="29">AF22*100/$AF$21</f>
        <v>79.779858915105805</v>
      </c>
      <c r="AH22" s="13">
        <f t="shared" ref="AH22:AH31" si="30">100-AG22</f>
        <v>20.220141084894195</v>
      </c>
      <c r="AN22" s="11">
        <f>AN21</f>
        <v>44028</v>
      </c>
      <c r="AO22" s="1">
        <v>1</v>
      </c>
      <c r="AP22" s="1">
        <v>3112</v>
      </c>
      <c r="AQ22" s="22">
        <f t="shared" ref="AQ22:AQ24" si="31">AP22*$AQ$4</f>
        <v>24896</v>
      </c>
      <c r="AR22" s="22">
        <f t="shared" ref="AR22:AR30" si="32">100-(AQ22*100/$AQ$21)</f>
        <v>8.389755666764799</v>
      </c>
      <c r="AS22" s="22"/>
      <c r="AT22" s="27">
        <f>($K$21-K30)*2.2</f>
        <v>2211.6370320000001</v>
      </c>
      <c r="AU22" s="5"/>
      <c r="AW22" s="25">
        <f t="shared" ref="AW22:AW23" si="33">$AQ$21-AQ30</f>
        <v>5702</v>
      </c>
      <c r="AX22" s="5"/>
      <c r="AY22" s="25">
        <f>(AT22/AW22)*100</f>
        <v>38.787040196422311</v>
      </c>
      <c r="AZ22" s="24">
        <f>(AT24/AW24)*100</f>
        <v>39.012856330749365</v>
      </c>
      <c r="BA22" s="24">
        <f>_xlfn.STDEV.S(AY21:AY23)</f>
        <v>0.40406988770795577</v>
      </c>
      <c r="BC22" s="22"/>
      <c r="BD22" s="27">
        <f>($AF$21-AF30)*1.07</f>
        <v>887.16374999999982</v>
      </c>
      <c r="BE22" s="5"/>
      <c r="BG22" s="25">
        <f t="shared" ref="BG22:BG23" si="34">$AQ$21-AQ30</f>
        <v>5702</v>
      </c>
      <c r="BH22" s="5"/>
      <c r="BI22" s="44">
        <f>(BD22/BG22)*100</f>
        <v>15.558817081725707</v>
      </c>
      <c r="BJ22" s="24">
        <f>(BD24/BG24)*100</f>
        <v>15.721327519379843</v>
      </c>
      <c r="BK22" s="24">
        <f>_xlfn.STDEV.S(BI21:BI23)</f>
        <v>0.18688726567542466</v>
      </c>
    </row>
    <row r="23" spans="1:63" x14ac:dyDescent="0.25">
      <c r="C23" s="11">
        <f t="shared" ref="C23:C31" si="35">C22</f>
        <v>44027</v>
      </c>
      <c r="D23" s="1">
        <v>5</v>
      </c>
      <c r="E23" s="1">
        <v>0.64599999999999991</v>
      </c>
      <c r="F23" s="1">
        <v>0.63400000000000001</v>
      </c>
      <c r="G23" s="1">
        <v>0.64500000000000002</v>
      </c>
      <c r="H23" s="12">
        <f t="shared" si="22"/>
        <v>0.64166666666666661</v>
      </c>
      <c r="I23" s="12">
        <f t="shared" si="23"/>
        <v>6.6583281184793624E-3</v>
      </c>
      <c r="J23" s="12">
        <f>H23*$I$4</f>
        <v>1.9249999999999998</v>
      </c>
      <c r="K23" s="12">
        <f t="shared" si="24"/>
        <v>1075.998</v>
      </c>
      <c r="L23" s="13">
        <f t="shared" si="21"/>
        <v>79.381443298969074</v>
      </c>
      <c r="M23" s="13">
        <f t="shared" si="25"/>
        <v>20.618556701030926</v>
      </c>
      <c r="N23" s="13">
        <f t="shared" ref="N23:N31" si="36">$K$21-K23</f>
        <v>279.48</v>
      </c>
      <c r="O23">
        <f t="shared" si="26"/>
        <v>6.9870000000000001</v>
      </c>
      <c r="Z23" s="11">
        <f t="shared" ref="Z23:Z31" si="37">Z22</f>
        <v>44028</v>
      </c>
      <c r="AA23" s="1">
        <v>5</v>
      </c>
      <c r="AB23" s="1">
        <v>63.35</v>
      </c>
      <c r="AC23" s="1">
        <v>56.55</v>
      </c>
      <c r="AD23" s="1"/>
      <c r="AE23" s="12">
        <f t="shared" si="27"/>
        <v>59.95</v>
      </c>
      <c r="AF23" s="12">
        <f t="shared" si="28"/>
        <v>1978.3500000000001</v>
      </c>
      <c r="AG23" s="13">
        <f t="shared" si="29"/>
        <v>72.914132814400389</v>
      </c>
      <c r="AH23" s="13">
        <f t="shared" si="30"/>
        <v>27.085867185599611</v>
      </c>
      <c r="AN23" s="11">
        <f t="shared" ref="AN23:AN31" si="38">AN22</f>
        <v>44028</v>
      </c>
      <c r="AO23" s="1">
        <v>5</v>
      </c>
      <c r="AP23" s="1">
        <v>2946</v>
      </c>
      <c r="AQ23" s="22">
        <f t="shared" si="31"/>
        <v>23568</v>
      </c>
      <c r="AR23" s="22">
        <f t="shared" si="32"/>
        <v>13.276420370915517</v>
      </c>
      <c r="AS23" s="22"/>
      <c r="AT23" s="27">
        <f>($K$21-K31)*2.2</f>
        <v>2220.4499680000004</v>
      </c>
      <c r="AU23" s="5"/>
      <c r="AW23" s="25">
        <f t="shared" si="33"/>
        <v>5726</v>
      </c>
      <c r="AX23" s="5"/>
      <c r="AY23" s="25">
        <f>(AT23/AW23)*100</f>
        <v>38.778378763534761</v>
      </c>
      <c r="BC23" s="22"/>
      <c r="BD23" s="27">
        <f t="shared" ref="BD23" si="39">($AF$21-AF31)*1.07</f>
        <v>911.88074999999992</v>
      </c>
      <c r="BE23" s="5"/>
      <c r="BG23" s="25">
        <f t="shared" si="34"/>
        <v>5726</v>
      </c>
      <c r="BH23" s="5"/>
      <c r="BI23" s="44">
        <f>(BD23/BG23)*100</f>
        <v>15.925266329025497</v>
      </c>
    </row>
    <row r="24" spans="1:63" x14ac:dyDescent="0.25">
      <c r="C24" s="11">
        <f t="shared" si="35"/>
        <v>44027</v>
      </c>
      <c r="D24" s="1">
        <v>10</v>
      </c>
      <c r="E24" s="1">
        <v>1.22</v>
      </c>
      <c r="F24" s="1">
        <v>1.296</v>
      </c>
      <c r="G24" s="1">
        <v>1.3180000000000001</v>
      </c>
      <c r="H24" s="12">
        <f t="shared" si="22"/>
        <v>1.278</v>
      </c>
      <c r="I24" s="12">
        <f t="shared" si="23"/>
        <v>5.1419840528729811E-2</v>
      </c>
      <c r="J24" s="12">
        <f t="shared" ref="J24:J30" si="40">H24</f>
        <v>1.278</v>
      </c>
      <c r="K24" s="12">
        <f t="shared" si="24"/>
        <v>714.35088000000007</v>
      </c>
      <c r="L24" s="13">
        <f t="shared" si="21"/>
        <v>52.701030927835049</v>
      </c>
      <c r="M24" s="13">
        <f t="shared" si="25"/>
        <v>47.298969072164951</v>
      </c>
      <c r="N24" s="13">
        <f t="shared" si="36"/>
        <v>641.12711999999999</v>
      </c>
      <c r="O24">
        <f t="shared" si="26"/>
        <v>16.028178</v>
      </c>
      <c r="P24" s="29" t="s">
        <v>53</v>
      </c>
      <c r="Z24" s="11">
        <f t="shared" si="37"/>
        <v>44028</v>
      </c>
      <c r="AA24" s="1">
        <v>10</v>
      </c>
      <c r="AB24" s="1">
        <v>64.58</v>
      </c>
      <c r="AC24" s="1">
        <v>63.97</v>
      </c>
      <c r="AD24" s="18"/>
      <c r="AE24" s="12">
        <f t="shared" ref="AE24:AE31" si="41">AVERAGE(AB24:AD24)</f>
        <v>64.275000000000006</v>
      </c>
      <c r="AF24" s="12">
        <f t="shared" si="28"/>
        <v>2121.0750000000003</v>
      </c>
      <c r="AG24" s="13">
        <f t="shared" si="29"/>
        <v>78.17441011919243</v>
      </c>
      <c r="AH24" s="13">
        <f t="shared" si="30"/>
        <v>21.82558988080757</v>
      </c>
      <c r="AN24" s="11">
        <f t="shared" si="38"/>
        <v>44028</v>
      </c>
      <c r="AO24" s="1">
        <v>10</v>
      </c>
      <c r="AP24" s="1">
        <v>2950</v>
      </c>
      <c r="AQ24" s="22">
        <f t="shared" si="31"/>
        <v>23600</v>
      </c>
      <c r="AR24" s="22">
        <f t="shared" si="32"/>
        <v>13.158669414188992</v>
      </c>
      <c r="AS24" s="22"/>
      <c r="AT24" s="24">
        <f>AVERAGE(AT21:AT23)</f>
        <v>2214.3697253333339</v>
      </c>
      <c r="AU24" s="24">
        <f>_xlfn.STDEV.S(AT21:AT23)</f>
        <v>5.274611373300397</v>
      </c>
      <c r="AW24" s="24">
        <f>AVERAGE(AW21:AW23)</f>
        <v>5676</v>
      </c>
      <c r="AX24" s="24">
        <f>_xlfn.STDEV.S(AW21:AW23)</f>
        <v>66.902914734710919</v>
      </c>
      <c r="BC24" s="22"/>
      <c r="BD24" s="24">
        <f>AVERAGE(BD21:BD23)</f>
        <v>892.34254999999985</v>
      </c>
      <c r="BE24" s="24">
        <f>_xlfn.STDEV.S(BD21:BD23)</f>
        <v>17.532164684373804</v>
      </c>
      <c r="BG24" s="24">
        <f>AVERAGE(BG21:BG23)</f>
        <v>5676</v>
      </c>
      <c r="BH24" s="24">
        <f>_xlfn.STDEV.S(BG21:BG23)</f>
        <v>66.902914734710919</v>
      </c>
    </row>
    <row r="25" spans="1:63" x14ac:dyDescent="0.25">
      <c r="C25" s="11">
        <f t="shared" si="35"/>
        <v>44027</v>
      </c>
      <c r="D25" s="1">
        <v>20</v>
      </c>
      <c r="E25" s="1">
        <v>1.0249999999999999</v>
      </c>
      <c r="F25" s="1">
        <v>1.0249999999999999</v>
      </c>
      <c r="G25" s="1">
        <v>1.0149999999999999</v>
      </c>
      <c r="H25" s="12">
        <f t="shared" si="22"/>
        <v>1.0216666666666665</v>
      </c>
      <c r="I25" s="12">
        <f t="shared" si="23"/>
        <v>5.7735026918962632E-3</v>
      </c>
      <c r="J25" s="12">
        <f t="shared" si="40"/>
        <v>1.0216666666666665</v>
      </c>
      <c r="K25" s="12">
        <f t="shared" si="24"/>
        <v>571.07079999999996</v>
      </c>
      <c r="L25" s="13">
        <f t="shared" si="21"/>
        <v>42.130584192439855</v>
      </c>
      <c r="M25" s="13">
        <f t="shared" si="25"/>
        <v>57.869415807560145</v>
      </c>
      <c r="N25" s="13">
        <f t="shared" si="36"/>
        <v>784.4072000000001</v>
      </c>
      <c r="O25">
        <f t="shared" si="26"/>
        <v>19.610180000000003</v>
      </c>
      <c r="P25" s="52">
        <f>AVERAGE(K29:K31)</f>
        <v>348.94630666666671</v>
      </c>
      <c r="Z25" s="11">
        <f t="shared" si="37"/>
        <v>44028</v>
      </c>
      <c r="AA25" s="1">
        <v>20</v>
      </c>
      <c r="AB25" s="1">
        <v>65.97</v>
      </c>
      <c r="AC25" s="1">
        <v>59.09</v>
      </c>
      <c r="AD25" s="1"/>
      <c r="AE25" s="12">
        <f t="shared" si="41"/>
        <v>62.53</v>
      </c>
      <c r="AF25" s="12">
        <f t="shared" si="28"/>
        <v>2063.4900000000002</v>
      </c>
      <c r="AG25" s="13">
        <f t="shared" si="29"/>
        <v>76.052055460958428</v>
      </c>
      <c r="AH25" s="23">
        <f>100-AG25</f>
        <v>23.947944539041572</v>
      </c>
      <c r="AN25" s="11">
        <f t="shared" si="38"/>
        <v>44028</v>
      </c>
      <c r="AO25" s="1">
        <v>20</v>
      </c>
      <c r="AP25" s="1">
        <v>3767</v>
      </c>
      <c r="AQ25" s="22">
        <f>AP25*$AR$4</f>
        <v>22602</v>
      </c>
      <c r="AR25" s="22">
        <f t="shared" si="32"/>
        <v>16.831027377097442</v>
      </c>
      <c r="AS25" s="22"/>
    </row>
    <row r="26" spans="1:63" x14ac:dyDescent="0.25">
      <c r="C26" s="11">
        <f t="shared" si="35"/>
        <v>44027</v>
      </c>
      <c r="D26" s="1">
        <v>30</v>
      </c>
      <c r="E26" s="1">
        <v>0.91900000000000004</v>
      </c>
      <c r="F26" s="1">
        <v>0.92799999999999994</v>
      </c>
      <c r="G26" s="1">
        <v>0.91999999999999993</v>
      </c>
      <c r="H26" s="12">
        <f t="shared" si="22"/>
        <v>0.92233333333333334</v>
      </c>
      <c r="I26" s="12">
        <f t="shared" si="23"/>
        <v>4.9328828623162145E-3</v>
      </c>
      <c r="J26" s="12">
        <f t="shared" si="40"/>
        <v>0.92233333333333334</v>
      </c>
      <c r="K26" s="12">
        <f t="shared" si="24"/>
        <v>515.54744000000005</v>
      </c>
      <c r="L26" s="13">
        <f t="shared" si="21"/>
        <v>38.034364261168385</v>
      </c>
      <c r="M26" s="13">
        <f t="shared" si="25"/>
        <v>61.965635738831615</v>
      </c>
      <c r="N26" s="13">
        <f t="shared" si="36"/>
        <v>839.93056000000001</v>
      </c>
      <c r="O26">
        <f t="shared" si="26"/>
        <v>20.998263999999999</v>
      </c>
      <c r="Z26" s="11">
        <f t="shared" si="37"/>
        <v>44028</v>
      </c>
      <c r="AA26" s="1">
        <v>30</v>
      </c>
      <c r="AB26" s="1">
        <v>51.07</v>
      </c>
      <c r="AC26" s="1">
        <v>63.59</v>
      </c>
      <c r="AD26" s="1"/>
      <c r="AE26" s="12">
        <f t="shared" si="41"/>
        <v>57.33</v>
      </c>
      <c r="AF26" s="12">
        <f t="shared" si="28"/>
        <v>1891.8899999999999</v>
      </c>
      <c r="AG26" s="13">
        <f t="shared" si="29"/>
        <v>69.727560204329848</v>
      </c>
      <c r="AH26" s="23">
        <f t="shared" si="30"/>
        <v>30.272439795670152</v>
      </c>
      <c r="AN26" s="11">
        <f t="shared" si="38"/>
        <v>44028</v>
      </c>
      <c r="AO26" s="1">
        <v>30</v>
      </c>
      <c r="AP26" s="1">
        <v>3697</v>
      </c>
      <c r="AQ26" s="22">
        <f>AP26*$AR$4</f>
        <v>22182</v>
      </c>
      <c r="AR26" s="22">
        <f t="shared" si="32"/>
        <v>18.376508684133057</v>
      </c>
      <c r="AS26" s="22"/>
    </row>
    <row r="27" spans="1:63" x14ac:dyDescent="0.25">
      <c r="C27" s="11">
        <f t="shared" si="35"/>
        <v>44027</v>
      </c>
      <c r="D27" s="1">
        <v>40</v>
      </c>
      <c r="E27" s="1">
        <v>0.82200000000000006</v>
      </c>
      <c r="F27" s="1">
        <v>0.82400000000000007</v>
      </c>
      <c r="G27" s="1">
        <v>0.81299999999999994</v>
      </c>
      <c r="H27" s="12">
        <f t="shared" si="22"/>
        <v>0.81966666666666665</v>
      </c>
      <c r="I27" s="12">
        <f t="shared" si="23"/>
        <v>5.8594652770823834E-3</v>
      </c>
      <c r="J27" s="12">
        <f t="shared" si="40"/>
        <v>0.81966666666666665</v>
      </c>
      <c r="K27" s="12">
        <f t="shared" si="24"/>
        <v>458.16088000000002</v>
      </c>
      <c r="L27" s="13">
        <f t="shared" si="21"/>
        <v>33.800687285223368</v>
      </c>
      <c r="M27" s="13">
        <f t="shared" si="25"/>
        <v>66.199312714776624</v>
      </c>
      <c r="N27" s="13">
        <f t="shared" si="36"/>
        <v>897.31712000000005</v>
      </c>
      <c r="O27">
        <f t="shared" si="26"/>
        <v>22.432928</v>
      </c>
      <c r="Z27" s="11">
        <f t="shared" si="37"/>
        <v>44028</v>
      </c>
      <c r="AA27" s="1">
        <v>40</v>
      </c>
      <c r="AB27" s="1">
        <v>61.53</v>
      </c>
      <c r="AC27" s="1">
        <v>53.88</v>
      </c>
      <c r="AD27" s="18"/>
      <c r="AE27" s="12">
        <f t="shared" si="41"/>
        <v>57.704999999999998</v>
      </c>
      <c r="AF27" s="12">
        <f t="shared" si="28"/>
        <v>1904.2649999999999</v>
      </c>
      <c r="AG27" s="13">
        <f t="shared" si="29"/>
        <v>70.183653612259803</v>
      </c>
      <c r="AH27" s="23">
        <f t="shared" si="30"/>
        <v>29.816346387740197</v>
      </c>
      <c r="AN27" s="11">
        <f t="shared" si="38"/>
        <v>44028</v>
      </c>
      <c r="AO27" s="1">
        <v>40</v>
      </c>
      <c r="AP27" s="1">
        <v>3649</v>
      </c>
      <c r="AQ27" s="22">
        <f>AP27*$AR$4</f>
        <v>21894</v>
      </c>
      <c r="AR27" s="22">
        <f t="shared" si="32"/>
        <v>19.436267294671765</v>
      </c>
      <c r="AS27" s="22"/>
    </row>
    <row r="28" spans="1:63" x14ac:dyDescent="0.25">
      <c r="C28" s="11">
        <f t="shared" si="35"/>
        <v>44027</v>
      </c>
      <c r="D28" s="19">
        <v>60</v>
      </c>
      <c r="E28" s="19">
        <v>0.64800000000000002</v>
      </c>
      <c r="F28" s="19">
        <v>0.64600000000000002</v>
      </c>
      <c r="G28" s="19">
        <v>0.64300000000000002</v>
      </c>
      <c r="H28" s="20">
        <f t="shared" si="22"/>
        <v>0.64566666666666672</v>
      </c>
      <c r="I28" s="20">
        <f t="shared" si="23"/>
        <v>2.5166114784235852E-3</v>
      </c>
      <c r="J28" s="20">
        <f t="shared" si="40"/>
        <v>0.64566666666666672</v>
      </c>
      <c r="K28" s="20">
        <f t="shared" si="24"/>
        <v>360.90184000000005</v>
      </c>
      <c r="L28" s="21">
        <f t="shared" si="21"/>
        <v>26.62542955326461</v>
      </c>
      <c r="M28" s="21">
        <f t="shared" si="25"/>
        <v>73.37457044673539</v>
      </c>
      <c r="N28" s="13">
        <f>$K$21-K28</f>
        <v>994.57616000000007</v>
      </c>
      <c r="O28">
        <f>N28/40</f>
        <v>24.864404</v>
      </c>
      <c r="Z28" s="11">
        <f t="shared" si="37"/>
        <v>44028</v>
      </c>
      <c r="AA28" s="1">
        <v>60</v>
      </c>
      <c r="AB28" s="1">
        <v>59.89</v>
      </c>
      <c r="AC28" s="1">
        <v>55.17</v>
      </c>
      <c r="AD28" s="1"/>
      <c r="AE28" s="12">
        <f t="shared" si="41"/>
        <v>57.53</v>
      </c>
      <c r="AF28" s="12">
        <f t="shared" si="28"/>
        <v>1898.49</v>
      </c>
      <c r="AG28" s="13">
        <f t="shared" si="29"/>
        <v>69.97081002189249</v>
      </c>
      <c r="AH28" s="23">
        <f t="shared" si="30"/>
        <v>30.02918997810751</v>
      </c>
      <c r="AN28" s="11">
        <f t="shared" si="38"/>
        <v>44028</v>
      </c>
      <c r="AO28" s="1">
        <v>60</v>
      </c>
      <c r="AP28" s="1">
        <v>3607</v>
      </c>
      <c r="AQ28" s="22">
        <f t="shared" ref="AQ28:AQ31" si="42">AP28*$AR$4</f>
        <v>21642</v>
      </c>
      <c r="AR28" s="22">
        <f t="shared" si="32"/>
        <v>20.36355607889314</v>
      </c>
      <c r="AS28" s="22"/>
      <c r="AZ28">
        <f>16*2</f>
        <v>32</v>
      </c>
    </row>
    <row r="29" spans="1:63" x14ac:dyDescent="0.25">
      <c r="C29" s="11">
        <f t="shared" si="35"/>
        <v>44027</v>
      </c>
      <c r="D29" s="1">
        <v>90</v>
      </c>
      <c r="E29" s="1">
        <v>0.624</v>
      </c>
      <c r="F29" s="1">
        <v>0.629</v>
      </c>
      <c r="G29" s="1">
        <v>0.628</v>
      </c>
      <c r="H29" s="12">
        <f t="shared" si="22"/>
        <v>0.62700000000000011</v>
      </c>
      <c r="I29" s="12">
        <f t="shared" si="23"/>
        <v>2.6457513110645929E-3</v>
      </c>
      <c r="J29" s="12">
        <f t="shared" si="40"/>
        <v>0.62700000000000011</v>
      </c>
      <c r="K29" s="12">
        <f t="shared" si="24"/>
        <v>350.46792000000011</v>
      </c>
      <c r="L29" s="13">
        <f t="shared" si="21"/>
        <v>25.855670103092788</v>
      </c>
      <c r="M29" s="13">
        <f t="shared" si="25"/>
        <v>74.144329896907209</v>
      </c>
      <c r="N29" s="13">
        <f t="shared" si="36"/>
        <v>1005.01008</v>
      </c>
      <c r="O29">
        <f t="shared" si="26"/>
        <v>25.125252</v>
      </c>
      <c r="Z29" s="11">
        <f t="shared" si="37"/>
        <v>44028</v>
      </c>
      <c r="AA29" s="1">
        <v>90</v>
      </c>
      <c r="AB29" s="1">
        <v>57.71</v>
      </c>
      <c r="AC29" s="1">
        <v>57</v>
      </c>
      <c r="AD29" s="18"/>
      <c r="AE29" s="12">
        <f t="shared" si="41"/>
        <v>57.355000000000004</v>
      </c>
      <c r="AF29" s="12">
        <f t="shared" si="28"/>
        <v>1892.7150000000001</v>
      </c>
      <c r="AG29" s="13">
        <f t="shared" si="29"/>
        <v>69.757966431525176</v>
      </c>
      <c r="AH29" s="13">
        <f t="shared" si="30"/>
        <v>30.242033568474824</v>
      </c>
      <c r="AN29" s="11">
        <f t="shared" si="38"/>
        <v>44028</v>
      </c>
      <c r="AO29" s="1">
        <v>90</v>
      </c>
      <c r="AP29" s="1">
        <v>3596</v>
      </c>
      <c r="AQ29" s="22">
        <f t="shared" si="42"/>
        <v>21576</v>
      </c>
      <c r="AR29" s="25">
        <f t="shared" si="32"/>
        <v>20.606417427141594</v>
      </c>
      <c r="AS29" s="22"/>
      <c r="AZ29">
        <f>AZ28*9.5</f>
        <v>304</v>
      </c>
      <c r="BA29">
        <f>6*32</f>
        <v>192</v>
      </c>
    </row>
    <row r="30" spans="1:63" x14ac:dyDescent="0.25">
      <c r="C30" s="11">
        <f t="shared" si="35"/>
        <v>44027</v>
      </c>
      <c r="D30" s="1">
        <v>120</v>
      </c>
      <c r="E30" s="1">
        <v>0.63100000000000001</v>
      </c>
      <c r="F30" s="1">
        <v>0.63</v>
      </c>
      <c r="G30" s="1">
        <v>0.623</v>
      </c>
      <c r="H30" s="12">
        <f>AVERAGE(F30:G30)</f>
        <v>0.62650000000000006</v>
      </c>
      <c r="I30" s="12">
        <f t="shared" si="23"/>
        <v>4.3588989435406778E-3</v>
      </c>
      <c r="J30" s="12">
        <f t="shared" si="40"/>
        <v>0.62650000000000006</v>
      </c>
      <c r="K30" s="12">
        <f t="shared" si="24"/>
        <v>350.18844000000007</v>
      </c>
      <c r="L30" s="13">
        <f t="shared" si="21"/>
        <v>25.835051546391753</v>
      </c>
      <c r="M30" s="13">
        <f t="shared" si="25"/>
        <v>74.164948453608247</v>
      </c>
      <c r="N30" s="13">
        <f t="shared" si="36"/>
        <v>1005.2895599999999</v>
      </c>
      <c r="O30">
        <f t="shared" si="26"/>
        <v>25.132238999999998</v>
      </c>
      <c r="Z30" s="11">
        <f t="shared" si="37"/>
        <v>44028</v>
      </c>
      <c r="AA30" s="1">
        <v>120</v>
      </c>
      <c r="AB30" s="1">
        <v>57.05</v>
      </c>
      <c r="AC30" s="1">
        <v>57.14</v>
      </c>
      <c r="AD30" s="1"/>
      <c r="AE30" s="12">
        <f t="shared" si="41"/>
        <v>57.094999999999999</v>
      </c>
      <c r="AF30" s="12">
        <f t="shared" si="28"/>
        <v>1884.135</v>
      </c>
      <c r="AG30" s="13">
        <f t="shared" si="29"/>
        <v>69.441741668693751</v>
      </c>
      <c r="AH30" s="13">
        <f t="shared" si="30"/>
        <v>30.558258331306249</v>
      </c>
      <c r="AN30" s="11">
        <f t="shared" si="38"/>
        <v>44028</v>
      </c>
      <c r="AO30" s="1">
        <v>120</v>
      </c>
      <c r="AP30" s="1">
        <v>3579</v>
      </c>
      <c r="AQ30" s="22">
        <f t="shared" si="42"/>
        <v>21474</v>
      </c>
      <c r="AR30" s="25">
        <f t="shared" si="32"/>
        <v>20.981748601707395</v>
      </c>
      <c r="AS30" s="22"/>
      <c r="AZ30" s="43">
        <f>AZ29/138.164</f>
        <v>2.2002837207955763</v>
      </c>
      <c r="BA30" s="43">
        <f>BA29/180.156</f>
        <v>1.0657430227136482</v>
      </c>
    </row>
    <row r="31" spans="1:63" x14ac:dyDescent="0.25">
      <c r="C31" s="11">
        <f t="shared" si="35"/>
        <v>44027</v>
      </c>
      <c r="D31" s="1">
        <v>180</v>
      </c>
      <c r="E31" s="1">
        <v>0.61699999999999999</v>
      </c>
      <c r="F31" s="1">
        <v>0.629</v>
      </c>
      <c r="G31" s="1">
        <v>0.61199999999999999</v>
      </c>
      <c r="H31" s="12">
        <f>AVERAGE(E31:G31)</f>
        <v>0.6193333333333334</v>
      </c>
      <c r="I31" s="12">
        <f t="shared" si="23"/>
        <v>8.7368949480541129E-3</v>
      </c>
      <c r="J31" s="12">
        <f>H31</f>
        <v>0.6193333333333334</v>
      </c>
      <c r="K31" s="12">
        <f>J31*$I$3</f>
        <v>346.18256000000008</v>
      </c>
      <c r="L31" s="13">
        <f>K31*100/$K$21</f>
        <v>25.539518900343648</v>
      </c>
      <c r="M31" s="13">
        <f>100-L31</f>
        <v>74.460481099656349</v>
      </c>
      <c r="N31" s="13">
        <f t="shared" si="36"/>
        <v>1009.29544</v>
      </c>
      <c r="O31">
        <f t="shared" si="26"/>
        <v>25.232385999999998</v>
      </c>
      <c r="Z31" s="11">
        <f t="shared" si="37"/>
        <v>44028</v>
      </c>
      <c r="AA31" s="1">
        <v>180</v>
      </c>
      <c r="AB31" s="1">
        <v>56.71</v>
      </c>
      <c r="AC31" s="1">
        <v>56.08</v>
      </c>
      <c r="AD31" s="1"/>
      <c r="AE31" s="12">
        <f t="shared" si="41"/>
        <v>56.394999999999996</v>
      </c>
      <c r="AF31" s="12">
        <f t="shared" si="28"/>
        <v>1861.0349999999999</v>
      </c>
      <c r="AG31" s="13">
        <f t="shared" si="29"/>
        <v>68.590367307224525</v>
      </c>
      <c r="AH31" s="13">
        <f t="shared" si="30"/>
        <v>31.409632692775475</v>
      </c>
      <c r="AN31" s="11">
        <f t="shared" si="38"/>
        <v>44028</v>
      </c>
      <c r="AO31" s="1">
        <v>180</v>
      </c>
      <c r="AP31" s="1">
        <v>3575</v>
      </c>
      <c r="AQ31" s="22">
        <f t="shared" si="42"/>
        <v>21450</v>
      </c>
      <c r="AR31" s="25">
        <f>100-(AQ31*100/$AQ$21)</f>
        <v>21.070061819252288</v>
      </c>
      <c r="AS31" s="22"/>
    </row>
    <row r="32" spans="1:63" x14ac:dyDescent="0.25">
      <c r="M32" s="24">
        <f>AVERAGE(M30:M31)</f>
        <v>74.312714776632305</v>
      </c>
      <c r="N32" s="24">
        <f>_xlfn.STDEV.S(M29:M31)</f>
        <v>0.17687860844863548</v>
      </c>
      <c r="AH32" s="24">
        <f>AVERAGE(AH25:AH31)</f>
        <v>29.467977899016571</v>
      </c>
      <c r="AI32" s="24">
        <f>_xlfn.STDEV.S(AH29:AH31)</f>
        <v>0.60389349489549471</v>
      </c>
      <c r="AR32" s="24">
        <f>AVERAGE(AR29:AR31)</f>
        <v>20.886075949367093</v>
      </c>
      <c r="AS32" s="24">
        <f>_xlfn.STDEV.S(AR29:AR31)</f>
        <v>0.24618381930641817</v>
      </c>
    </row>
    <row r="33" spans="1:63" x14ac:dyDescent="0.25">
      <c r="A33" s="7" t="s">
        <v>91</v>
      </c>
      <c r="B33" s="10" t="s">
        <v>14</v>
      </c>
      <c r="C33" s="8" t="s">
        <v>8</v>
      </c>
      <c r="D33" s="8" t="s">
        <v>7</v>
      </c>
      <c r="E33" s="8" t="s">
        <v>1</v>
      </c>
      <c r="F33" s="8" t="s">
        <v>2</v>
      </c>
      <c r="G33" s="8" t="s">
        <v>3</v>
      </c>
      <c r="H33" s="8" t="s">
        <v>9</v>
      </c>
      <c r="I33" s="8" t="s">
        <v>17</v>
      </c>
      <c r="J33" s="8" t="s">
        <v>11</v>
      </c>
      <c r="K33" s="8" t="s">
        <v>5</v>
      </c>
      <c r="M33" s="8" t="s">
        <v>6</v>
      </c>
      <c r="N33" s="8"/>
      <c r="P33" s="8" t="s">
        <v>52</v>
      </c>
      <c r="X33" s="7" t="s">
        <v>91</v>
      </c>
      <c r="Y33" s="10" t="s">
        <v>14</v>
      </c>
      <c r="Z33" s="8" t="s">
        <v>8</v>
      </c>
      <c r="AA33" s="8" t="s">
        <v>7</v>
      </c>
      <c r="AB33" s="8" t="s">
        <v>15</v>
      </c>
      <c r="AC33" s="8" t="s">
        <v>15</v>
      </c>
      <c r="AD33" s="8" t="s">
        <v>15</v>
      </c>
      <c r="AE33" s="8" t="s">
        <v>9</v>
      </c>
      <c r="AF33" s="8" t="s">
        <v>11</v>
      </c>
      <c r="AG33" s="8"/>
      <c r="AH33" s="8" t="s">
        <v>6</v>
      </c>
      <c r="AL33" s="7" t="s">
        <v>91</v>
      </c>
      <c r="AM33" s="10" t="s">
        <v>14</v>
      </c>
      <c r="AN33" s="8" t="s">
        <v>8</v>
      </c>
      <c r="AO33" s="8" t="s">
        <v>7</v>
      </c>
      <c r="AP33" s="8"/>
      <c r="AQ33" s="8" t="s">
        <v>11</v>
      </c>
      <c r="AR33" s="8" t="s">
        <v>6</v>
      </c>
      <c r="AS33" s="8"/>
      <c r="AT33" s="8" t="s">
        <v>22</v>
      </c>
      <c r="AW33" s="29" t="s">
        <v>20</v>
      </c>
      <c r="AY33" s="8" t="s">
        <v>21</v>
      </c>
      <c r="BC33" s="8"/>
      <c r="BD33" s="8" t="s">
        <v>41</v>
      </c>
      <c r="BG33" s="29" t="s">
        <v>20</v>
      </c>
      <c r="BI33" s="8" t="s">
        <v>42</v>
      </c>
    </row>
    <row r="34" spans="1:63" x14ac:dyDescent="0.25">
      <c r="C34" s="11">
        <f>C31</f>
        <v>44027</v>
      </c>
      <c r="D34" s="1">
        <v>0</v>
      </c>
      <c r="E34">
        <v>0.80800000000000005</v>
      </c>
      <c r="F34">
        <v>0.80200000000000005</v>
      </c>
      <c r="G34">
        <v>0.80400000000000005</v>
      </c>
      <c r="H34" s="13">
        <f>AVERAGE(E34:G34)</f>
        <v>0.80466666666666675</v>
      </c>
      <c r="I34" s="12">
        <f>_xlfn.STDEV.S(E34:G34)</f>
        <v>3.0550504633038962E-3</v>
      </c>
      <c r="J34" s="13">
        <f>H34*$I$4</f>
        <v>2.4140000000000001</v>
      </c>
      <c r="K34" s="13">
        <f>J34*$I$3</f>
        <v>1349.3294400000002</v>
      </c>
      <c r="L34" s="13">
        <f>K34*100/$K$34</f>
        <v>100</v>
      </c>
      <c r="M34" s="13">
        <f>100-L34</f>
        <v>0</v>
      </c>
      <c r="N34" s="13">
        <f>$K$34-K34</f>
        <v>0</v>
      </c>
      <c r="O34">
        <f>N34/40</f>
        <v>0</v>
      </c>
      <c r="P34">
        <f>AVERAGE(O42:O44)</f>
        <v>22.035445333333339</v>
      </c>
      <c r="Z34" s="11">
        <f>Z31</f>
        <v>44028</v>
      </c>
      <c r="AA34" s="1">
        <v>0</v>
      </c>
      <c r="AB34" s="1">
        <v>86.61</v>
      </c>
      <c r="AC34" s="1">
        <v>80.930000000000007</v>
      </c>
      <c r="AD34" s="1"/>
      <c r="AE34" s="13">
        <f t="shared" ref="AE34:AE44" si="43">AVERAGE(AB34:AD34)</f>
        <v>83.77000000000001</v>
      </c>
      <c r="AF34" s="13">
        <f>AE34*$AF$4</f>
        <v>2764.4100000000003</v>
      </c>
      <c r="AG34" s="13">
        <f>AF34*100/$AF$34</f>
        <v>100.00000000000001</v>
      </c>
      <c r="AH34" s="14">
        <f>100-AG34</f>
        <v>0</v>
      </c>
      <c r="AN34" s="11">
        <f>AN31</f>
        <v>44028</v>
      </c>
      <c r="AO34" s="1">
        <v>0</v>
      </c>
      <c r="AP34" s="1">
        <v>3412</v>
      </c>
      <c r="AQ34" s="22">
        <f>AP34*$AQ$4</f>
        <v>27296</v>
      </c>
      <c r="AR34" s="22">
        <f>100-(AQ34*100/$AQ$34)</f>
        <v>0</v>
      </c>
      <c r="AS34" s="22"/>
      <c r="AT34" s="27">
        <f>($K$34-K42)*2.2</f>
        <v>1907.6932160000006</v>
      </c>
      <c r="AU34" s="5"/>
      <c r="AW34" s="25">
        <f>$AQ$34-AQ42</f>
        <v>6854</v>
      </c>
      <c r="AX34" s="5"/>
      <c r="AY34" s="25">
        <f>(AT34/AW34)*100</f>
        <v>27.833282988036188</v>
      </c>
      <c r="BC34" s="22"/>
      <c r="BD34" s="27">
        <f>($AF$34-AF42)*1.07</f>
        <v>1602.8974500000004</v>
      </c>
      <c r="BE34" s="5"/>
      <c r="BG34" s="25">
        <f>$AQ$34-AQ42</f>
        <v>6854</v>
      </c>
      <c r="BH34" s="5"/>
      <c r="BI34" s="44">
        <f>(BD34/BG34)*100</f>
        <v>23.386306536329158</v>
      </c>
    </row>
    <row r="35" spans="1:63" x14ac:dyDescent="0.25">
      <c r="C35" s="11">
        <f>C34</f>
        <v>44027</v>
      </c>
      <c r="D35" s="1">
        <v>1</v>
      </c>
      <c r="E35">
        <v>0.77299999999999991</v>
      </c>
      <c r="F35">
        <v>0.77400000000000002</v>
      </c>
      <c r="G35">
        <v>0.77499999999999991</v>
      </c>
      <c r="H35" s="13">
        <f t="shared" ref="H35:H44" si="44">AVERAGE(E35:G35)</f>
        <v>0.77400000000000002</v>
      </c>
      <c r="I35" s="12">
        <f t="shared" ref="I35:I44" si="45">_xlfn.STDEV.S(E35:G35)</f>
        <v>1.0000000000000009E-3</v>
      </c>
      <c r="J35" s="13">
        <f>H35*$I$4</f>
        <v>2.3220000000000001</v>
      </c>
      <c r="K35" s="13">
        <f t="shared" ref="K35:K44" si="46">J35*$I$3</f>
        <v>1297.9051200000001</v>
      </c>
      <c r="L35" s="13">
        <f t="shared" ref="L35:L44" si="47">K35*100/$K$34</f>
        <v>96.188898094449044</v>
      </c>
      <c r="M35" s="13">
        <f t="shared" ref="M35:M44" si="48">100-L35</f>
        <v>3.8111019055509558</v>
      </c>
      <c r="N35" s="13">
        <f>$K$34-K35</f>
        <v>51.42432000000008</v>
      </c>
      <c r="O35">
        <f>N35/40</f>
        <v>1.2856080000000021</v>
      </c>
      <c r="Z35" s="11">
        <f>Z34</f>
        <v>44028</v>
      </c>
      <c r="AA35" s="1">
        <v>1</v>
      </c>
      <c r="AB35" s="1">
        <v>74.55</v>
      </c>
      <c r="AC35" s="1">
        <v>72.45</v>
      </c>
      <c r="AD35" s="1"/>
      <c r="AE35" s="13">
        <f t="shared" si="43"/>
        <v>73.5</v>
      </c>
      <c r="AF35" s="13">
        <f t="shared" ref="AF35:AF44" si="49">AE35*$AF$4</f>
        <v>2425.5</v>
      </c>
      <c r="AG35" s="13">
        <f t="shared" ref="AG35:AG44" si="50">AF35*100/$AF$34</f>
        <v>87.740241136445022</v>
      </c>
      <c r="AH35" s="14">
        <f t="shared" ref="AH35:AH44" si="51">100-AG35</f>
        <v>12.259758863554978</v>
      </c>
      <c r="AN35" s="11">
        <f>AN34</f>
        <v>44028</v>
      </c>
      <c r="AO35" s="1">
        <v>1</v>
      </c>
      <c r="AP35" s="1">
        <v>3287</v>
      </c>
      <c r="AQ35" s="22">
        <f t="shared" ref="AQ35:AQ40" si="52">AP35*$AQ$4</f>
        <v>26296</v>
      </c>
      <c r="AR35" s="22">
        <f>100-(AQ35*100/$AQ$34)</f>
        <v>3.6635404454865181</v>
      </c>
      <c r="AS35" s="22"/>
      <c r="AT35" s="27">
        <f>($K$34-K43)*2.2</f>
        <v>1955.6519840000008</v>
      </c>
      <c r="AU35" s="5"/>
      <c r="AW35" s="25">
        <f t="shared" ref="AW35:AW36" si="53">$AQ$34-AQ43</f>
        <v>6944</v>
      </c>
      <c r="AX35" s="5"/>
      <c r="AY35" s="25">
        <f>(AT35/AW35)*100</f>
        <v>28.163191013824896</v>
      </c>
      <c r="AZ35" s="24">
        <f>(AT37/AW37)*100</f>
        <v>27.365498014865004</v>
      </c>
      <c r="BA35" s="24">
        <f>_xlfn.STDEV.S(AY34:AY36)</f>
        <v>1.0551153314511383</v>
      </c>
      <c r="BC35" s="22"/>
      <c r="BD35" s="27">
        <f t="shared" ref="BD35:BD36" si="54">($AF$34-AF43)*1.07</f>
        <v>1632.5578500000004</v>
      </c>
      <c r="BE35" s="5"/>
      <c r="BG35" s="25">
        <f t="shared" ref="BG35:BG36" si="55">$AQ$34-AQ43</f>
        <v>6944</v>
      </c>
      <c r="BH35" s="5"/>
      <c r="BI35" s="44">
        <f>(BD35/BG35)*100</f>
        <v>23.510337701612908</v>
      </c>
      <c r="BJ35" s="24">
        <f>(BD37/BG37)*100</f>
        <v>22.992693338978274</v>
      </c>
      <c r="BK35" s="24">
        <f>_xlfn.STDEV.S(BI34:BI36)</f>
        <v>0.75259921182475842</v>
      </c>
    </row>
    <row r="36" spans="1:63" x14ac:dyDescent="0.25">
      <c r="C36" s="11">
        <f>C35</f>
        <v>44027</v>
      </c>
      <c r="D36" s="1">
        <v>5</v>
      </c>
      <c r="E36">
        <v>0.63900000000000001</v>
      </c>
      <c r="F36">
        <v>0.64400000000000002</v>
      </c>
      <c r="G36">
        <v>0.74399999999999999</v>
      </c>
      <c r="H36" s="13">
        <f t="shared" si="44"/>
        <v>0.67566666666666675</v>
      </c>
      <c r="I36" s="12">
        <f t="shared" si="45"/>
        <v>5.9231185479722857E-2</v>
      </c>
      <c r="J36" s="13">
        <f>H36*$I$4</f>
        <v>2.0270000000000001</v>
      </c>
      <c r="K36" s="13">
        <f t="shared" si="46"/>
        <v>1133.0119200000001</v>
      </c>
      <c r="L36" s="13">
        <f t="shared" si="47"/>
        <v>83.968516984258486</v>
      </c>
      <c r="M36" s="13">
        <f t="shared" si="48"/>
        <v>16.031483015741514</v>
      </c>
      <c r="N36" s="13">
        <f t="shared" ref="N36:N44" si="56">$K$34-K36</f>
        <v>216.31752000000006</v>
      </c>
      <c r="O36">
        <f>N36/40</f>
        <v>5.4079380000000015</v>
      </c>
      <c r="Z36" s="11">
        <f>Z35</f>
        <v>44028</v>
      </c>
      <c r="AA36" s="1">
        <v>5</v>
      </c>
      <c r="AB36" s="1">
        <v>60.18</v>
      </c>
      <c r="AC36" s="1">
        <v>59.08</v>
      </c>
      <c r="AD36" s="1"/>
      <c r="AE36" s="13">
        <f t="shared" si="43"/>
        <v>59.629999999999995</v>
      </c>
      <c r="AF36" s="13">
        <f t="shared" si="49"/>
        <v>1967.79</v>
      </c>
      <c r="AG36" s="13">
        <f t="shared" si="50"/>
        <v>71.183001074370296</v>
      </c>
      <c r="AH36" s="14">
        <f t="shared" si="51"/>
        <v>28.816998925629704</v>
      </c>
      <c r="AN36" s="11">
        <f>AN35</f>
        <v>44028</v>
      </c>
      <c r="AO36" s="1">
        <v>5</v>
      </c>
      <c r="AP36" s="1">
        <v>3167</v>
      </c>
      <c r="AQ36" s="22">
        <f t="shared" si="52"/>
        <v>25336</v>
      </c>
      <c r="AR36" s="22">
        <f t="shared" ref="AR36:AR44" si="57">100-(AQ36*100/$AQ$34)</f>
        <v>7.1805392731535704</v>
      </c>
      <c r="AS36" s="22"/>
      <c r="AT36" s="27">
        <f>($K$34-K44)*2.2</f>
        <v>1954.0123680000008</v>
      </c>
      <c r="AU36" s="5"/>
      <c r="AW36" s="25">
        <f t="shared" si="53"/>
        <v>7460</v>
      </c>
      <c r="AX36" s="5"/>
      <c r="AY36" s="25">
        <f>(AT36/AW36)*100</f>
        <v>26.193195281501353</v>
      </c>
      <c r="BC36" s="22"/>
      <c r="BD36" s="27">
        <f t="shared" si="54"/>
        <v>1652.3314500000008</v>
      </c>
      <c r="BE36" s="5"/>
      <c r="BG36" s="25">
        <f t="shared" si="55"/>
        <v>7460</v>
      </c>
      <c r="BH36" s="5"/>
      <c r="BI36" s="44">
        <f>(BD36/BG36)*100</f>
        <v>22.149215147453095</v>
      </c>
    </row>
    <row r="37" spans="1:63" x14ac:dyDescent="0.25">
      <c r="C37" s="11">
        <f t="shared" ref="C37:C44" si="58">C34</f>
        <v>44027</v>
      </c>
      <c r="D37" s="1">
        <v>10</v>
      </c>
      <c r="E37">
        <v>1.5620000000000001</v>
      </c>
      <c r="F37">
        <v>1.5569999999999999</v>
      </c>
      <c r="G37">
        <v>1.556</v>
      </c>
      <c r="H37" s="13">
        <f t="shared" si="44"/>
        <v>1.5583333333333333</v>
      </c>
      <c r="I37" s="12">
        <f t="shared" si="45"/>
        <v>3.2145502536643444E-3</v>
      </c>
      <c r="J37" s="13">
        <f t="shared" ref="J37:J44" si="59">H37</f>
        <v>1.5583333333333333</v>
      </c>
      <c r="K37" s="13">
        <f t="shared" si="46"/>
        <v>871.04600000000005</v>
      </c>
      <c r="L37" s="13">
        <f t="shared" si="47"/>
        <v>64.55399061032864</v>
      </c>
      <c r="M37" s="13">
        <f t="shared" si="48"/>
        <v>35.44600938967136</v>
      </c>
      <c r="N37" s="13">
        <f t="shared" si="56"/>
        <v>478.28344000000016</v>
      </c>
      <c r="O37">
        <f t="shared" ref="O37:O44" si="60">N37/40</f>
        <v>11.957086000000004</v>
      </c>
      <c r="P37" s="29" t="s">
        <v>53</v>
      </c>
      <c r="Z37" s="11">
        <f t="shared" ref="Z37:Z44" si="61">Z34</f>
        <v>44028</v>
      </c>
      <c r="AA37" s="1">
        <v>10</v>
      </c>
      <c r="AB37" s="1">
        <v>54.94</v>
      </c>
      <c r="AC37" s="1">
        <v>54.84</v>
      </c>
      <c r="AD37" s="1"/>
      <c r="AE37" s="13">
        <f t="shared" si="43"/>
        <v>54.89</v>
      </c>
      <c r="AF37" s="13">
        <f t="shared" si="49"/>
        <v>1811.3700000000001</v>
      </c>
      <c r="AG37" s="13">
        <f t="shared" si="50"/>
        <v>65.524650829652614</v>
      </c>
      <c r="AH37" s="14">
        <f t="shared" si="51"/>
        <v>34.475349170347386</v>
      </c>
      <c r="AN37" s="11">
        <f t="shared" ref="AN37:AN44" si="62">AN34</f>
        <v>44028</v>
      </c>
      <c r="AO37" s="1">
        <v>10</v>
      </c>
      <c r="AP37" s="1">
        <v>3047</v>
      </c>
      <c r="AQ37" s="22">
        <f t="shared" si="52"/>
        <v>24376</v>
      </c>
      <c r="AR37" s="22">
        <f t="shared" si="57"/>
        <v>10.697538100820637</v>
      </c>
      <c r="AS37" s="22"/>
      <c r="AT37" s="24">
        <f>AVERAGE(AT34:AT36)</f>
        <v>1939.1191893333341</v>
      </c>
      <c r="AU37" s="24">
        <f>_xlfn.STDEV.S(AT34:AT36)</f>
        <v>27.228035829222136</v>
      </c>
      <c r="AW37" s="24">
        <f>AVERAGE(AW34:AW36)</f>
        <v>7086</v>
      </c>
      <c r="AX37" s="24">
        <f>_xlfn.STDEV.S(AW34:AW36)</f>
        <v>327.00458712378946</v>
      </c>
      <c r="BC37" s="22"/>
      <c r="BD37" s="24">
        <f>AVERAGE(BD34:BD36)</f>
        <v>1629.2622500000004</v>
      </c>
      <c r="BE37" s="24">
        <f>_xlfn.STDEV.S(BD34:BD36)</f>
        <v>24.881234364878477</v>
      </c>
      <c r="BG37" s="24">
        <f>AVERAGE(BG34:BG36)</f>
        <v>7086</v>
      </c>
      <c r="BH37" s="24">
        <f>_xlfn.STDEV.S(BG34:BG36)</f>
        <v>327.00458712378946</v>
      </c>
    </row>
    <row r="38" spans="1:63" x14ac:dyDescent="0.25">
      <c r="C38" s="11">
        <f t="shared" si="58"/>
        <v>44027</v>
      </c>
      <c r="D38" s="1">
        <v>20</v>
      </c>
      <c r="E38">
        <v>1.3710000000000002</v>
      </c>
      <c r="F38">
        <v>1.37</v>
      </c>
      <c r="G38">
        <v>1.3660000000000001</v>
      </c>
      <c r="H38" s="13">
        <f t="shared" si="44"/>
        <v>1.3690000000000004</v>
      </c>
      <c r="I38" s="12">
        <f t="shared" si="45"/>
        <v>2.645751311064635E-3</v>
      </c>
      <c r="J38" s="13">
        <f t="shared" si="59"/>
        <v>1.3690000000000004</v>
      </c>
      <c r="K38" s="13">
        <f t="shared" si="46"/>
        <v>765.21624000000031</v>
      </c>
      <c r="L38" s="13">
        <f t="shared" si="47"/>
        <v>56.710853355426686</v>
      </c>
      <c r="M38" s="13">
        <f t="shared" si="48"/>
        <v>43.289146644573314</v>
      </c>
      <c r="N38" s="13">
        <f t="shared" si="56"/>
        <v>584.11319999999989</v>
      </c>
      <c r="O38">
        <f t="shared" si="60"/>
        <v>14.602829999999997</v>
      </c>
      <c r="P38" s="52">
        <f>AVERAGE(K42:K44)</f>
        <v>467.91162666666668</v>
      </c>
      <c r="Z38" s="11">
        <f t="shared" si="61"/>
        <v>44028</v>
      </c>
      <c r="AA38" s="1">
        <v>20</v>
      </c>
      <c r="AB38" s="15">
        <v>50.35</v>
      </c>
      <c r="AC38" s="1">
        <v>49.25</v>
      </c>
      <c r="AD38" s="1"/>
      <c r="AE38" s="13">
        <f t="shared" si="43"/>
        <v>49.8</v>
      </c>
      <c r="AF38" s="13">
        <f t="shared" si="49"/>
        <v>1643.3999999999999</v>
      </c>
      <c r="AG38" s="13">
        <f t="shared" si="50"/>
        <v>59.448489912856623</v>
      </c>
      <c r="AH38" s="14">
        <f t="shared" si="51"/>
        <v>40.551510087143377</v>
      </c>
      <c r="AN38" s="11">
        <f t="shared" si="62"/>
        <v>44028</v>
      </c>
      <c r="AO38" s="1">
        <v>20</v>
      </c>
      <c r="AP38" s="1">
        <v>2976</v>
      </c>
      <c r="AQ38" s="22">
        <f t="shared" si="52"/>
        <v>23808</v>
      </c>
      <c r="AR38" s="22">
        <f t="shared" si="57"/>
        <v>12.778429073856969</v>
      </c>
      <c r="AS38" s="22"/>
    </row>
    <row r="39" spans="1:63" x14ac:dyDescent="0.25">
      <c r="C39" s="11">
        <f t="shared" si="58"/>
        <v>44027</v>
      </c>
      <c r="D39" s="1">
        <v>30</v>
      </c>
      <c r="E39">
        <v>1.2220000000000002</v>
      </c>
      <c r="F39">
        <v>1.2080000000000002</v>
      </c>
      <c r="G39">
        <v>1.2130000000000001</v>
      </c>
      <c r="H39" s="13">
        <f t="shared" si="44"/>
        <v>1.2143333333333335</v>
      </c>
      <c r="I39" s="12">
        <f t="shared" si="45"/>
        <v>7.0945988845976041E-3</v>
      </c>
      <c r="J39" s="13">
        <f t="shared" si="59"/>
        <v>1.2143333333333335</v>
      </c>
      <c r="K39" s="13">
        <f t="shared" si="46"/>
        <v>678.76376000000016</v>
      </c>
      <c r="L39" s="13">
        <f t="shared" si="47"/>
        <v>50.303783485225082</v>
      </c>
      <c r="M39" s="13">
        <f t="shared" si="48"/>
        <v>49.696216514774918</v>
      </c>
      <c r="N39" s="13">
        <f t="shared" si="56"/>
        <v>670.56568000000004</v>
      </c>
      <c r="O39">
        <f t="shared" si="60"/>
        <v>16.764142</v>
      </c>
      <c r="Z39" s="11">
        <f t="shared" si="61"/>
        <v>44028</v>
      </c>
      <c r="AA39" s="1">
        <v>30</v>
      </c>
      <c r="AB39" s="1">
        <v>42.18</v>
      </c>
      <c r="AC39" s="1">
        <v>42.08</v>
      </c>
      <c r="AD39" s="1"/>
      <c r="AE39" s="13">
        <f t="shared" si="43"/>
        <v>42.129999999999995</v>
      </c>
      <c r="AF39" s="13">
        <f t="shared" si="49"/>
        <v>1390.29</v>
      </c>
      <c r="AG39" s="13">
        <f t="shared" si="50"/>
        <v>50.29246747045481</v>
      </c>
      <c r="AH39" s="14">
        <f t="shared" si="51"/>
        <v>49.70753252954519</v>
      </c>
      <c r="AN39" s="11">
        <f t="shared" si="62"/>
        <v>44028</v>
      </c>
      <c r="AO39" s="1">
        <v>30</v>
      </c>
      <c r="AP39" s="1">
        <v>2814</v>
      </c>
      <c r="AQ39" s="22">
        <f t="shared" si="52"/>
        <v>22512</v>
      </c>
      <c r="AR39" s="22">
        <f t="shared" si="57"/>
        <v>17.526377491207498</v>
      </c>
      <c r="AS39" s="22"/>
    </row>
    <row r="40" spans="1:63" x14ac:dyDescent="0.25">
      <c r="C40" s="11">
        <f t="shared" si="58"/>
        <v>44027</v>
      </c>
      <c r="D40" s="1">
        <v>40</v>
      </c>
      <c r="E40">
        <v>1.1250000000000002</v>
      </c>
      <c r="F40">
        <v>1.1260000000000001</v>
      </c>
      <c r="G40">
        <v>1.1250000000000002</v>
      </c>
      <c r="H40" s="13">
        <f t="shared" si="44"/>
        <v>1.1253333333333335</v>
      </c>
      <c r="I40" s="12">
        <f t="shared" si="45"/>
        <v>5.7735026918956215E-4</v>
      </c>
      <c r="J40" s="13">
        <f t="shared" si="59"/>
        <v>1.1253333333333335</v>
      </c>
      <c r="K40" s="13">
        <f t="shared" si="46"/>
        <v>629.01632000000018</v>
      </c>
      <c r="L40" s="13">
        <f t="shared" si="47"/>
        <v>46.616956641811662</v>
      </c>
      <c r="M40" s="13">
        <f t="shared" si="48"/>
        <v>53.383043358188338</v>
      </c>
      <c r="N40" s="13">
        <f t="shared" si="56"/>
        <v>720.31312000000003</v>
      </c>
      <c r="O40">
        <f t="shared" si="60"/>
        <v>18.007828</v>
      </c>
      <c r="Z40" s="11">
        <f t="shared" si="61"/>
        <v>44028</v>
      </c>
      <c r="AA40" s="1">
        <v>40</v>
      </c>
      <c r="AB40" s="1">
        <v>39.18</v>
      </c>
      <c r="AC40" s="1">
        <v>39.08</v>
      </c>
      <c r="AD40" s="1"/>
      <c r="AE40" s="13">
        <f t="shared" si="43"/>
        <v>39.129999999999995</v>
      </c>
      <c r="AF40" s="13">
        <f t="shared" si="49"/>
        <v>1291.29</v>
      </c>
      <c r="AG40" s="13">
        <f t="shared" si="50"/>
        <v>46.711233138355013</v>
      </c>
      <c r="AH40" s="14">
        <f t="shared" si="51"/>
        <v>53.288766861644987</v>
      </c>
      <c r="AN40" s="11">
        <f t="shared" si="62"/>
        <v>44028</v>
      </c>
      <c r="AO40" s="1">
        <v>40</v>
      </c>
      <c r="AP40" s="1">
        <v>2764</v>
      </c>
      <c r="AQ40" s="22">
        <f t="shared" si="52"/>
        <v>22112</v>
      </c>
      <c r="AR40" s="22">
        <f t="shared" si="57"/>
        <v>18.991793669402114</v>
      </c>
      <c r="AS40" s="22"/>
    </row>
    <row r="41" spans="1:63" x14ac:dyDescent="0.25">
      <c r="C41" s="11">
        <f t="shared" si="58"/>
        <v>44027</v>
      </c>
      <c r="D41" s="19">
        <v>60</v>
      </c>
      <c r="E41">
        <v>1.0230000000000001</v>
      </c>
      <c r="F41">
        <v>1.026</v>
      </c>
      <c r="G41">
        <v>1.0290000000000001</v>
      </c>
      <c r="H41" s="13">
        <f t="shared" si="44"/>
        <v>1.026</v>
      </c>
      <c r="I41" s="12">
        <f t="shared" si="45"/>
        <v>3.0000000000000027E-3</v>
      </c>
      <c r="J41" s="21">
        <f t="shared" si="59"/>
        <v>1.026</v>
      </c>
      <c r="K41" s="21">
        <f t="shared" si="46"/>
        <v>573.49296000000004</v>
      </c>
      <c r="L41" s="21">
        <f t="shared" si="47"/>
        <v>42.502071251035623</v>
      </c>
      <c r="M41" s="21">
        <f t="shared" si="48"/>
        <v>57.497928748964377</v>
      </c>
      <c r="N41" s="13">
        <f t="shared" si="56"/>
        <v>775.83648000000017</v>
      </c>
      <c r="O41">
        <f t="shared" si="60"/>
        <v>19.395912000000003</v>
      </c>
      <c r="Z41" s="11">
        <f t="shared" si="61"/>
        <v>44028</v>
      </c>
      <c r="AA41" s="1">
        <v>60</v>
      </c>
      <c r="AB41" s="1">
        <v>39.020000000000003</v>
      </c>
      <c r="AC41" s="1">
        <v>39.08</v>
      </c>
      <c r="AD41" s="1"/>
      <c r="AE41" s="13">
        <f t="shared" si="43"/>
        <v>39.049999999999997</v>
      </c>
      <c r="AF41" s="13">
        <f t="shared" si="49"/>
        <v>1288.6499999999999</v>
      </c>
      <c r="AG41" s="13">
        <f t="shared" si="50"/>
        <v>46.615733556165679</v>
      </c>
      <c r="AH41" s="14">
        <f t="shared" si="51"/>
        <v>53.384266443834321</v>
      </c>
      <c r="AN41" s="11">
        <f t="shared" si="62"/>
        <v>44028</v>
      </c>
      <c r="AO41" s="1">
        <v>60</v>
      </c>
      <c r="AP41" s="1">
        <v>3449</v>
      </c>
      <c r="AQ41" s="22">
        <f>AP41*$AR$4</f>
        <v>20694</v>
      </c>
      <c r="AR41" s="22">
        <f t="shared" si="57"/>
        <v>24.186694021101999</v>
      </c>
      <c r="AS41" s="22"/>
    </row>
    <row r="42" spans="1:63" x14ac:dyDescent="0.25">
      <c r="C42" s="11">
        <f t="shared" si="58"/>
        <v>44027</v>
      </c>
      <c r="D42" s="1">
        <v>90</v>
      </c>
      <c r="E42">
        <v>0.874</v>
      </c>
      <c r="F42">
        <v>0.85399999999999998</v>
      </c>
      <c r="G42">
        <v>0.86</v>
      </c>
      <c r="H42" s="13">
        <f t="shared" si="44"/>
        <v>0.86266666666666669</v>
      </c>
      <c r="I42" s="12">
        <f t="shared" si="45"/>
        <v>1.0263202878893778E-2</v>
      </c>
      <c r="J42" s="13">
        <f t="shared" si="59"/>
        <v>0.86266666666666669</v>
      </c>
      <c r="K42" s="13">
        <f t="shared" si="46"/>
        <v>482.19616000000002</v>
      </c>
      <c r="L42" s="13">
        <f t="shared" si="47"/>
        <v>35.735984534658932</v>
      </c>
      <c r="M42" s="13">
        <f t="shared" si="48"/>
        <v>64.26401546534106</v>
      </c>
      <c r="N42" s="13">
        <f t="shared" si="56"/>
        <v>867.13328000000024</v>
      </c>
      <c r="O42">
        <f t="shared" si="60"/>
        <v>21.678332000000005</v>
      </c>
      <c r="Z42" s="11">
        <f t="shared" si="61"/>
        <v>44028</v>
      </c>
      <c r="AA42" s="1">
        <v>90</v>
      </c>
      <c r="AB42" s="1">
        <v>38.479999999999997</v>
      </c>
      <c r="AC42" s="1">
        <v>38.270000000000003</v>
      </c>
      <c r="AD42" s="1"/>
      <c r="AE42" s="13">
        <f t="shared" si="43"/>
        <v>38.375</v>
      </c>
      <c r="AF42" s="13">
        <f t="shared" si="49"/>
        <v>1266.375</v>
      </c>
      <c r="AG42" s="13">
        <f t="shared" si="50"/>
        <v>45.809955831443233</v>
      </c>
      <c r="AH42" s="14">
        <f t="shared" si="51"/>
        <v>54.190044168556767</v>
      </c>
      <c r="AN42" s="11">
        <f t="shared" si="62"/>
        <v>44028</v>
      </c>
      <c r="AO42" s="1">
        <v>90</v>
      </c>
      <c r="AP42" s="1">
        <v>3407</v>
      </c>
      <c r="AQ42" s="22">
        <f t="shared" ref="AQ42:AQ44" si="63">AP42*$AR$4</f>
        <v>20442</v>
      </c>
      <c r="AR42" s="25">
        <f t="shared" si="57"/>
        <v>25.109906213364596</v>
      </c>
      <c r="AS42" s="22"/>
    </row>
    <row r="43" spans="1:63" x14ac:dyDescent="0.25">
      <c r="C43" s="11">
        <f t="shared" si="58"/>
        <v>44027</v>
      </c>
      <c r="D43" s="1">
        <v>120</v>
      </c>
      <c r="E43">
        <v>0.82900000000000007</v>
      </c>
      <c r="F43">
        <v>0.81900000000000006</v>
      </c>
      <c r="G43">
        <v>0.82300000000000006</v>
      </c>
      <c r="H43" s="13">
        <f t="shared" si="44"/>
        <v>0.82366666666666666</v>
      </c>
      <c r="I43" s="12">
        <f t="shared" si="45"/>
        <v>5.0332229568471705E-3</v>
      </c>
      <c r="J43" s="13">
        <f t="shared" si="59"/>
        <v>0.82366666666666666</v>
      </c>
      <c r="K43" s="13">
        <f t="shared" si="46"/>
        <v>460.39672000000002</v>
      </c>
      <c r="L43" s="13">
        <f t="shared" si="47"/>
        <v>34.120408726871027</v>
      </c>
      <c r="M43" s="13">
        <f t="shared" si="48"/>
        <v>65.879591273128966</v>
      </c>
      <c r="N43" s="13">
        <f t="shared" si="56"/>
        <v>888.93272000000024</v>
      </c>
      <c r="O43">
        <f t="shared" si="60"/>
        <v>22.223318000000006</v>
      </c>
      <c r="Z43" s="11">
        <f t="shared" si="61"/>
        <v>44028</v>
      </c>
      <c r="AA43" s="1">
        <v>120</v>
      </c>
      <c r="AB43" s="1">
        <v>37.270000000000003</v>
      </c>
      <c r="AC43" s="1">
        <v>37.799999999999997</v>
      </c>
      <c r="AD43" s="1"/>
      <c r="AE43" s="13">
        <f t="shared" si="43"/>
        <v>37.534999999999997</v>
      </c>
      <c r="AF43" s="13">
        <f t="shared" si="49"/>
        <v>1238.655</v>
      </c>
      <c r="AG43" s="13">
        <f t="shared" si="50"/>
        <v>44.807210218455289</v>
      </c>
      <c r="AH43" s="14">
        <f t="shared" si="51"/>
        <v>55.192789781544711</v>
      </c>
      <c r="AN43" s="11">
        <f t="shared" si="62"/>
        <v>44028</v>
      </c>
      <c r="AO43" s="1">
        <v>120</v>
      </c>
      <c r="AP43" s="1">
        <v>3392</v>
      </c>
      <c r="AQ43" s="22">
        <f t="shared" si="63"/>
        <v>20352</v>
      </c>
      <c r="AR43" s="25">
        <f t="shared" si="57"/>
        <v>25.439624853458383</v>
      </c>
      <c r="AS43" s="22"/>
    </row>
    <row r="44" spans="1:63" x14ac:dyDescent="0.25">
      <c r="C44" s="11">
        <f t="shared" si="58"/>
        <v>44027</v>
      </c>
      <c r="D44" s="1">
        <v>180</v>
      </c>
      <c r="E44">
        <v>0.80399999999999994</v>
      </c>
      <c r="F44">
        <v>0.84099999999999986</v>
      </c>
      <c r="G44">
        <v>0.83</v>
      </c>
      <c r="H44" s="13">
        <f t="shared" si="44"/>
        <v>0.82499999999999984</v>
      </c>
      <c r="I44" s="12">
        <f t="shared" si="45"/>
        <v>1.8999999999999972E-2</v>
      </c>
      <c r="J44" s="13">
        <f t="shared" si="59"/>
        <v>0.82499999999999984</v>
      </c>
      <c r="K44" s="13">
        <f t="shared" si="46"/>
        <v>461.14199999999994</v>
      </c>
      <c r="L44" s="13">
        <f t="shared" si="47"/>
        <v>34.175642087821039</v>
      </c>
      <c r="M44" s="13">
        <f t="shared" si="48"/>
        <v>65.824357912178954</v>
      </c>
      <c r="N44" s="13">
        <f t="shared" si="56"/>
        <v>888.18744000000027</v>
      </c>
      <c r="O44">
        <f t="shared" si="60"/>
        <v>22.204686000000006</v>
      </c>
      <c r="Z44" s="11">
        <f t="shared" si="61"/>
        <v>44028</v>
      </c>
      <c r="AA44" s="1">
        <v>180</v>
      </c>
      <c r="AB44" s="1">
        <v>37.08</v>
      </c>
      <c r="AC44" s="1">
        <v>36.869999999999997</v>
      </c>
      <c r="AD44" s="1"/>
      <c r="AE44" s="13">
        <f t="shared" si="43"/>
        <v>36.974999999999994</v>
      </c>
      <c r="AF44" s="13">
        <f t="shared" si="49"/>
        <v>1220.1749999999997</v>
      </c>
      <c r="AG44" s="13">
        <f t="shared" si="50"/>
        <v>44.138713143129984</v>
      </c>
      <c r="AH44" s="14">
        <f t="shared" si="51"/>
        <v>55.861286856870016</v>
      </c>
      <c r="AN44" s="11">
        <f t="shared" si="62"/>
        <v>44028</v>
      </c>
      <c r="AO44" s="1">
        <v>180</v>
      </c>
      <c r="AP44" s="1">
        <v>3306</v>
      </c>
      <c r="AQ44" s="22">
        <f t="shared" si="63"/>
        <v>19836</v>
      </c>
      <c r="AR44" s="25">
        <f t="shared" si="57"/>
        <v>27.33001172332942</v>
      </c>
      <c r="AS44" s="22"/>
    </row>
    <row r="45" spans="1:63" x14ac:dyDescent="0.25">
      <c r="M45" s="24">
        <f>AVERAGE(M43:M44)</f>
        <v>65.85197459265396</v>
      </c>
      <c r="N45" s="24">
        <f>_xlfn.STDEV.S(M42:M44)</f>
        <v>0.91722447872875723</v>
      </c>
      <c r="AH45" s="24">
        <f>AVERAGE(AH40:AH44)</f>
        <v>54.383430822490162</v>
      </c>
      <c r="AI45" s="24">
        <f>_xlfn.STDEV.S(AH42:AH44)</f>
        <v>0.84117370652812173</v>
      </c>
      <c r="AR45" s="24">
        <f>AVERAGE(AR42:AR44)</f>
        <v>25.959847596717466</v>
      </c>
      <c r="AS45" s="24"/>
      <c r="AT45" s="24">
        <f>_xlfn.STDEV.S(AR42:AR44)</f>
        <v>1.1979945307876192</v>
      </c>
    </row>
    <row r="46" spans="1:63" x14ac:dyDescent="0.25">
      <c r="A46" s="7" t="s">
        <v>91</v>
      </c>
      <c r="B46" s="10" t="s">
        <v>12</v>
      </c>
      <c r="C46" s="8" t="s">
        <v>8</v>
      </c>
      <c r="D46" s="8" t="s">
        <v>7</v>
      </c>
      <c r="E46" s="8" t="s">
        <v>1</v>
      </c>
      <c r="F46" s="8" t="s">
        <v>2</v>
      </c>
      <c r="G46" s="8" t="s">
        <v>3</v>
      </c>
      <c r="H46" s="8" t="s">
        <v>9</v>
      </c>
      <c r="I46" s="8" t="s">
        <v>11</v>
      </c>
      <c r="J46" s="8" t="s">
        <v>17</v>
      </c>
      <c r="K46" s="8" t="s">
        <v>5</v>
      </c>
      <c r="M46" s="8" t="s">
        <v>6</v>
      </c>
      <c r="N46" s="8"/>
      <c r="P46" s="8" t="s">
        <v>52</v>
      </c>
      <c r="X46" s="7" t="s">
        <v>91</v>
      </c>
      <c r="Y46" s="10" t="s">
        <v>12</v>
      </c>
      <c r="Z46" s="8" t="s">
        <v>8</v>
      </c>
      <c r="AA46" s="8" t="s">
        <v>7</v>
      </c>
      <c r="AB46" s="8" t="s">
        <v>15</v>
      </c>
      <c r="AC46" s="8" t="s">
        <v>15</v>
      </c>
      <c r="AD46" s="8" t="s">
        <v>15</v>
      </c>
      <c r="AE46" s="8" t="s">
        <v>9</v>
      </c>
      <c r="AF46" s="8" t="s">
        <v>11</v>
      </c>
      <c r="AG46" s="8"/>
      <c r="AH46" s="8" t="s">
        <v>6</v>
      </c>
      <c r="AL46" s="7" t="s">
        <v>91</v>
      </c>
      <c r="AM46" s="10" t="s">
        <v>12</v>
      </c>
      <c r="AN46" s="8" t="s">
        <v>8</v>
      </c>
      <c r="AO46" s="8" t="s">
        <v>7</v>
      </c>
      <c r="AP46" s="8"/>
      <c r="AQ46" s="8" t="s">
        <v>11</v>
      </c>
      <c r="AR46" s="8" t="s">
        <v>6</v>
      </c>
      <c r="AS46" s="8"/>
      <c r="AT46" s="8" t="s">
        <v>22</v>
      </c>
      <c r="AW46" s="29" t="s">
        <v>20</v>
      </c>
      <c r="AY46" s="8" t="s">
        <v>21</v>
      </c>
      <c r="BC46" s="8"/>
      <c r="BD46" s="8" t="s">
        <v>41</v>
      </c>
      <c r="BG46" s="29" t="s">
        <v>20</v>
      </c>
      <c r="BI46" s="8" t="s">
        <v>42</v>
      </c>
    </row>
    <row r="47" spans="1:63" x14ac:dyDescent="0.25">
      <c r="C47" s="11">
        <f>C31</f>
        <v>44027</v>
      </c>
      <c r="D47" s="1">
        <v>0</v>
      </c>
      <c r="E47" s="1">
        <v>0.80800000000000005</v>
      </c>
      <c r="F47" s="1">
        <v>0.79200000000000004</v>
      </c>
      <c r="G47" s="1">
        <v>0.82399999999999995</v>
      </c>
      <c r="H47" s="12">
        <f>AVERAGE(E47:G47)</f>
        <v>0.80799999999999994</v>
      </c>
      <c r="I47" s="13">
        <f>H47*$I$4</f>
        <v>2.4239999999999999</v>
      </c>
      <c r="J47" s="12">
        <f t="shared" ref="J47:J57" si="64">_xlfn.STDEV.S(E47:G47)</f>
        <v>1.5999999999999959E-2</v>
      </c>
      <c r="K47" s="13">
        <f>I47*$I$3</f>
        <v>1354.91904</v>
      </c>
      <c r="L47" s="13">
        <f>K47*100/$K$47</f>
        <v>100.00000000000001</v>
      </c>
      <c r="M47" s="13">
        <f>100-L47</f>
        <v>0</v>
      </c>
      <c r="N47" s="13">
        <f>$K$47-K47</f>
        <v>0</v>
      </c>
      <c r="O47">
        <f>N47/40</f>
        <v>0</v>
      </c>
      <c r="P47">
        <f>AVERAGE(O55:O57)</f>
        <v>22.540061999999995</v>
      </c>
      <c r="Z47" s="11">
        <f>Z31</f>
        <v>44028</v>
      </c>
      <c r="AA47" s="1">
        <v>0</v>
      </c>
      <c r="AB47" s="1">
        <v>86.61</v>
      </c>
      <c r="AC47" s="1">
        <v>80.930000000000007</v>
      </c>
      <c r="AD47" s="1"/>
      <c r="AE47" s="12">
        <f t="shared" ref="AE47:AE52" si="65">AVERAGE(AB47:AD47)</f>
        <v>83.77000000000001</v>
      </c>
      <c r="AF47" s="13">
        <f>AE47*$AF$4</f>
        <v>2764.4100000000003</v>
      </c>
      <c r="AG47" s="13">
        <f>AF47*100/$AF$47</f>
        <v>100.00000000000001</v>
      </c>
      <c r="AH47" s="13">
        <f>100-AG47</f>
        <v>0</v>
      </c>
      <c r="AN47" s="11">
        <f>AN31</f>
        <v>44028</v>
      </c>
      <c r="AO47" s="1">
        <v>0</v>
      </c>
      <c r="AP47" s="1">
        <v>3376</v>
      </c>
      <c r="AQ47" s="22">
        <f>AP47*$AQ$4</f>
        <v>27008</v>
      </c>
      <c r="AR47" s="22">
        <f>100-(AQ47*100/$AQ$47)</f>
        <v>0</v>
      </c>
      <c r="AS47" s="22"/>
      <c r="AT47" s="27">
        <f>($K$47-K55)*2.2</f>
        <v>1959.34112</v>
      </c>
      <c r="AU47" s="5"/>
      <c r="AW47" s="25">
        <f>$AQ$47-AQ55</f>
        <v>5948</v>
      </c>
      <c r="AX47" s="5"/>
      <c r="AY47" s="25">
        <f>(AT47/AW47)*100</f>
        <v>32.941175521183588</v>
      </c>
      <c r="BC47" s="22"/>
      <c r="BD47" s="27">
        <f>($AF$47-AF55)*1.07</f>
        <v>1176.8823000000004</v>
      </c>
      <c r="BE47" s="5"/>
      <c r="BG47" s="25">
        <f>$AQ$47-AQ55</f>
        <v>5948</v>
      </c>
      <c r="BH47" s="5"/>
      <c r="BI47" s="44">
        <f>(BD47/BG47)*100</f>
        <v>19.786185272360466</v>
      </c>
    </row>
    <row r="48" spans="1:63" x14ac:dyDescent="0.25">
      <c r="C48" s="11">
        <f>C47</f>
        <v>44027</v>
      </c>
      <c r="D48" s="1">
        <v>1</v>
      </c>
      <c r="E48" s="1">
        <v>0.77699999999999991</v>
      </c>
      <c r="F48" s="1">
        <v>0.77800000000000002</v>
      </c>
      <c r="G48" s="1">
        <v>0.77899999999999991</v>
      </c>
      <c r="H48" s="12">
        <f t="shared" ref="H48:H57" si="66">AVERAGE(E48:G48)</f>
        <v>0.77799999999999991</v>
      </c>
      <c r="I48" s="13">
        <f>H48*$I$4</f>
        <v>2.3339999999999996</v>
      </c>
      <c r="J48" s="12">
        <f t="shared" si="64"/>
        <v>1.0000000000000009E-3</v>
      </c>
      <c r="K48" s="13">
        <f t="shared" ref="K48:K57" si="67">I48*$I$3</f>
        <v>1304.6126399999998</v>
      </c>
      <c r="L48" s="13">
        <f t="shared" ref="L48:L57" si="68">K48*100/$K$47</f>
        <v>96.287128712871279</v>
      </c>
      <c r="M48" s="13">
        <f t="shared" ref="M48:M57" si="69">100-L48</f>
        <v>3.7128712871287206</v>
      </c>
      <c r="N48" s="13">
        <f>$K$47-K48</f>
        <v>50.306400000000167</v>
      </c>
      <c r="O48">
        <f>N48/40</f>
        <v>1.2576600000000042</v>
      </c>
      <c r="Z48" s="11">
        <f>Z47</f>
        <v>44028</v>
      </c>
      <c r="AA48" s="1">
        <v>1</v>
      </c>
      <c r="AB48" s="1">
        <v>77.55</v>
      </c>
      <c r="AC48" s="1">
        <v>76.45</v>
      </c>
      <c r="AD48" s="1"/>
      <c r="AE48" s="12">
        <f t="shared" si="65"/>
        <v>77</v>
      </c>
      <c r="AF48" s="13">
        <f t="shared" ref="AF48:AF57" si="70">AE48*$AF$4</f>
        <v>2541</v>
      </c>
      <c r="AG48" s="13">
        <f t="shared" ref="AG48:AG57" si="71">AF48*100/$AF$47</f>
        <v>91.918347857228113</v>
      </c>
      <c r="AH48" s="13">
        <f t="shared" ref="AH48:AH57" si="72">100-AG48</f>
        <v>8.0816521427718868</v>
      </c>
      <c r="AN48" s="11">
        <f>AN47</f>
        <v>44028</v>
      </c>
      <c r="AO48" s="1">
        <v>1</v>
      </c>
      <c r="AP48" s="1">
        <v>3187</v>
      </c>
      <c r="AQ48" s="22">
        <f t="shared" ref="AQ48:AQ54" si="73">AP48*$AQ$4</f>
        <v>25496</v>
      </c>
      <c r="AR48" s="22">
        <f t="shared" ref="AR48:AR57" si="74">100-(AQ48*100/$AQ$47)</f>
        <v>5.598341232227483</v>
      </c>
      <c r="AS48" s="22"/>
      <c r="AT48" s="27">
        <f>($K$47-K56)*2.2</f>
        <v>1985.1650720000002</v>
      </c>
      <c r="AU48" s="5"/>
      <c r="AW48" s="25">
        <f t="shared" ref="AW48:AW49" si="75">$AQ$47-AQ56</f>
        <v>6278</v>
      </c>
      <c r="AX48" s="5"/>
      <c r="AY48" s="25">
        <f>(AT48/AW48)*100</f>
        <v>31.620979165339286</v>
      </c>
      <c r="AZ48" s="24">
        <f>(AT50/AW50)*100</f>
        <v>31.951118814432988</v>
      </c>
      <c r="BA48" s="24">
        <f>_xlfn.STDEV.S(AY47:AY49)</f>
        <v>0.8496010870963735</v>
      </c>
      <c r="BC48" s="22"/>
      <c r="BD48" s="27">
        <f t="shared" ref="BD48:BD49" si="76">($AF$47-AF56)*1.07</f>
        <v>1248.2085000000002</v>
      </c>
      <c r="BE48" s="5"/>
      <c r="BG48" s="25">
        <f t="shared" ref="BG48:BG49" si="77">$AQ$34-AQ56</f>
        <v>6566</v>
      </c>
      <c r="BH48" s="5"/>
      <c r="BI48" s="44">
        <f>(BD48/BG48)*100</f>
        <v>19.010181236673777</v>
      </c>
      <c r="BJ48" s="24">
        <f>(BD50/BG50)*100</f>
        <v>19.277053125000005</v>
      </c>
      <c r="BK48" s="24">
        <f>_xlfn.STDEV.S(BI47:BI49)</f>
        <v>0.42777315407669214</v>
      </c>
    </row>
    <row r="49" spans="3:61" x14ac:dyDescent="0.25">
      <c r="C49" s="11">
        <f>C48</f>
        <v>44027</v>
      </c>
      <c r="D49" s="1">
        <v>5</v>
      </c>
      <c r="E49" s="1">
        <v>0.64300000000000002</v>
      </c>
      <c r="F49" s="1">
        <v>0.64800000000000002</v>
      </c>
      <c r="G49" s="1">
        <v>0.64800000000000002</v>
      </c>
      <c r="H49" s="12">
        <f t="shared" si="66"/>
        <v>0.64633333333333332</v>
      </c>
      <c r="I49" s="13">
        <f>H49*$I$4</f>
        <v>1.9390000000000001</v>
      </c>
      <c r="J49" s="12">
        <f t="shared" si="64"/>
        <v>2.8867513459481316E-3</v>
      </c>
      <c r="K49" s="13">
        <f t="shared" si="67"/>
        <v>1083.8234400000001</v>
      </c>
      <c r="L49" s="13">
        <f t="shared" si="68"/>
        <v>79.991749174917501</v>
      </c>
      <c r="M49" s="13">
        <f t="shared" si="69"/>
        <v>20.008250825082499</v>
      </c>
      <c r="N49" s="13">
        <f>$K$47-K49</f>
        <v>271.09559999999988</v>
      </c>
      <c r="O49">
        <f>N49/40</f>
        <v>6.7773899999999969</v>
      </c>
      <c r="Z49" s="11">
        <f>Z48</f>
        <v>44028</v>
      </c>
      <c r="AA49" s="1">
        <v>5</v>
      </c>
      <c r="AB49" s="1">
        <v>67.180000000000007</v>
      </c>
      <c r="AC49" s="1">
        <v>66.08</v>
      </c>
      <c r="AD49" s="1"/>
      <c r="AE49" s="12">
        <f>AVERAGE(AB49:AD49)</f>
        <v>66.63</v>
      </c>
      <c r="AF49" s="13">
        <f t="shared" si="70"/>
        <v>2198.79</v>
      </c>
      <c r="AG49" s="13">
        <f t="shared" si="71"/>
        <v>79.539214515936479</v>
      </c>
      <c r="AH49" s="13">
        <f t="shared" si="72"/>
        <v>20.460785484063521</v>
      </c>
      <c r="AN49" s="11">
        <f>AN48</f>
        <v>44028</v>
      </c>
      <c r="AO49" s="1">
        <v>5</v>
      </c>
      <c r="AP49" s="1">
        <v>3001</v>
      </c>
      <c r="AQ49" s="22">
        <f t="shared" si="73"/>
        <v>24008</v>
      </c>
      <c r="AR49" s="22">
        <f t="shared" si="74"/>
        <v>11.107819905213276</v>
      </c>
      <c r="AS49" s="22"/>
      <c r="AT49" s="27">
        <f>($K$47-K57)*2.2</f>
        <v>2006.0701759999999</v>
      </c>
      <c r="AU49" s="5"/>
      <c r="AW49" s="25">
        <f t="shared" si="75"/>
        <v>6398</v>
      </c>
      <c r="AX49" s="5"/>
      <c r="AY49" s="25">
        <f>(AT49/AW49)*100</f>
        <v>31.354644826508281</v>
      </c>
      <c r="BC49" s="22"/>
      <c r="BD49" s="27">
        <f t="shared" si="76"/>
        <v>1276.1034000000004</v>
      </c>
      <c r="BE49" s="5"/>
      <c r="BG49" s="25">
        <f t="shared" si="77"/>
        <v>6686</v>
      </c>
      <c r="BH49" s="5"/>
      <c r="BI49" s="44">
        <f>(BD49/BG49)*100</f>
        <v>19.086201017050559</v>
      </c>
    </row>
    <row r="50" spans="3:61" x14ac:dyDescent="0.25">
      <c r="C50" s="11">
        <f t="shared" ref="C50:C56" si="78">C49</f>
        <v>44027</v>
      </c>
      <c r="D50" s="1">
        <v>10</v>
      </c>
      <c r="E50" s="1">
        <v>1.5660000000000001</v>
      </c>
      <c r="F50" s="1">
        <v>1.5609999999999999</v>
      </c>
      <c r="G50" s="1">
        <v>1.56</v>
      </c>
      <c r="H50" s="12">
        <f t="shared" si="66"/>
        <v>1.5623333333333331</v>
      </c>
      <c r="I50" s="13">
        <f>H50</f>
        <v>1.5623333333333331</v>
      </c>
      <c r="J50" s="12">
        <f t="shared" si="64"/>
        <v>3.2145502536643444E-3</v>
      </c>
      <c r="K50" s="13">
        <f t="shared" si="67"/>
        <v>873.28183999999999</v>
      </c>
      <c r="L50" s="13">
        <f t="shared" si="68"/>
        <v>64.452695269526942</v>
      </c>
      <c r="M50" s="13">
        <f t="shared" si="69"/>
        <v>35.547304730473058</v>
      </c>
      <c r="N50" s="13">
        <f t="shared" ref="N50:N57" si="79">$K$47-K50</f>
        <v>481.63720000000001</v>
      </c>
      <c r="O50">
        <f t="shared" ref="O50:O57" si="80">N50/40</f>
        <v>12.040929999999999</v>
      </c>
      <c r="P50" s="29" t="s">
        <v>53</v>
      </c>
      <c r="Z50" s="11">
        <f t="shared" ref="Z50:Z56" si="81">Z49</f>
        <v>44028</v>
      </c>
      <c r="AA50" s="1">
        <v>10</v>
      </c>
      <c r="AB50" s="1">
        <v>63.91</v>
      </c>
      <c r="AC50" s="1">
        <v>62.809999999999995</v>
      </c>
      <c r="AD50" s="1"/>
      <c r="AE50" s="12">
        <f>AVERAGE(AB50:AD50)</f>
        <v>63.36</v>
      </c>
      <c r="AF50" s="13">
        <f t="shared" si="70"/>
        <v>2090.88</v>
      </c>
      <c r="AG50" s="13">
        <f t="shared" si="71"/>
        <v>75.635669093947712</v>
      </c>
      <c r="AH50" s="13">
        <f t="shared" si="72"/>
        <v>24.364330906052288</v>
      </c>
      <c r="AN50" s="11">
        <f t="shared" ref="AN50:AN56" si="82">AN49</f>
        <v>44028</v>
      </c>
      <c r="AO50" s="1">
        <v>10</v>
      </c>
      <c r="AP50" s="1">
        <v>2815</v>
      </c>
      <c r="AQ50" s="22">
        <f t="shared" si="73"/>
        <v>22520</v>
      </c>
      <c r="AR50" s="22">
        <f t="shared" si="74"/>
        <v>16.617298578199055</v>
      </c>
      <c r="AS50" s="22"/>
      <c r="AT50" s="24">
        <f>AVERAGE(AT47:AT49)</f>
        <v>1983.5254560000001</v>
      </c>
      <c r="AU50" s="24">
        <f>_xlfn.STDEV.S(AT47:AT49)</f>
        <v>23.40763602189196</v>
      </c>
      <c r="AW50" s="24">
        <f>AVERAGE(AW47:AW49)</f>
        <v>6208</v>
      </c>
      <c r="AX50" s="24">
        <f>_xlfn.STDEV.S(AW47:AW49)</f>
        <v>233.02360395462088</v>
      </c>
      <c r="BC50" s="22"/>
      <c r="BD50" s="24">
        <f>AVERAGE(BD47:BD49)</f>
        <v>1233.7314000000003</v>
      </c>
      <c r="BE50" s="24">
        <f>_xlfn.STDEV.S(BD47:BD49)</f>
        <v>51.170269587036529</v>
      </c>
      <c r="BG50" s="24">
        <f>AVERAGE(BG47:BG49)</f>
        <v>6400</v>
      </c>
      <c r="BH50" s="24">
        <f>_xlfn.STDEV.S(BG47:BG49)</f>
        <v>396.0151512253035</v>
      </c>
    </row>
    <row r="51" spans="3:61" x14ac:dyDescent="0.25">
      <c r="C51" s="11">
        <f t="shared" si="78"/>
        <v>44027</v>
      </c>
      <c r="D51" s="1">
        <v>20</v>
      </c>
      <c r="E51" s="1">
        <v>1.2750000000000001</v>
      </c>
      <c r="F51" s="1">
        <v>1.274</v>
      </c>
      <c r="G51" s="1">
        <v>1.27</v>
      </c>
      <c r="H51" s="12">
        <f t="shared" si="66"/>
        <v>1.2730000000000001</v>
      </c>
      <c r="I51" s="13">
        <f t="shared" ref="I51:I57" si="83">H51</f>
        <v>1.2730000000000001</v>
      </c>
      <c r="J51" s="12">
        <f t="shared" si="64"/>
        <v>2.645751311064635E-3</v>
      </c>
      <c r="K51" s="13">
        <f t="shared" si="67"/>
        <v>711.55608000000007</v>
      </c>
      <c r="L51" s="13">
        <f t="shared" si="68"/>
        <v>52.516501650165026</v>
      </c>
      <c r="M51" s="13">
        <f t="shared" si="69"/>
        <v>47.483498349834974</v>
      </c>
      <c r="N51" s="13">
        <f t="shared" si="79"/>
        <v>643.36295999999993</v>
      </c>
      <c r="O51">
        <f t="shared" si="80"/>
        <v>16.084073999999998</v>
      </c>
      <c r="P51" s="52">
        <f>AVERAGE(K55:K57)</f>
        <v>453.31656000000004</v>
      </c>
      <c r="Z51" s="11">
        <f t="shared" si="81"/>
        <v>44028</v>
      </c>
      <c r="AA51" s="1">
        <v>20</v>
      </c>
      <c r="AB51" s="1">
        <v>60.94</v>
      </c>
      <c r="AC51" s="1">
        <v>59.839999999999996</v>
      </c>
      <c r="AD51" s="1"/>
      <c r="AE51" s="12">
        <f>AVERAGE(AB51:AD51)</f>
        <v>60.39</v>
      </c>
      <c r="AF51" s="13">
        <f t="shared" si="70"/>
        <v>1992.8700000000001</v>
      </c>
      <c r="AG51" s="13">
        <f t="shared" si="71"/>
        <v>72.090247105168913</v>
      </c>
      <c r="AH51" s="13">
        <f t="shared" si="72"/>
        <v>27.909752894831087</v>
      </c>
      <c r="AN51" s="11">
        <f t="shared" si="82"/>
        <v>44028</v>
      </c>
      <c r="AO51" s="1">
        <v>20</v>
      </c>
      <c r="AP51" s="1">
        <v>2794</v>
      </c>
      <c r="AQ51" s="22">
        <f t="shared" si="73"/>
        <v>22352</v>
      </c>
      <c r="AR51" s="22">
        <f t="shared" si="74"/>
        <v>17.239336492890999</v>
      </c>
      <c r="AS51" s="22"/>
    </row>
    <row r="52" spans="3:61" x14ac:dyDescent="0.25">
      <c r="C52" s="11">
        <f t="shared" si="78"/>
        <v>44027</v>
      </c>
      <c r="D52" s="1">
        <v>30</v>
      </c>
      <c r="E52" s="1">
        <v>1.1260000000000001</v>
      </c>
      <c r="F52" s="1">
        <v>1.1120000000000001</v>
      </c>
      <c r="G52" s="1">
        <v>1.117</v>
      </c>
      <c r="H52" s="12">
        <f t="shared" si="66"/>
        <v>1.1183333333333334</v>
      </c>
      <c r="I52" s="13">
        <f t="shared" si="83"/>
        <v>1.1183333333333334</v>
      </c>
      <c r="J52" s="12">
        <f t="shared" si="64"/>
        <v>7.0945988845976041E-3</v>
      </c>
      <c r="K52" s="13">
        <f t="shared" si="67"/>
        <v>625.10360000000003</v>
      </c>
      <c r="L52" s="13">
        <f t="shared" si="68"/>
        <v>46.135863586358639</v>
      </c>
      <c r="M52" s="13">
        <f t="shared" si="69"/>
        <v>53.864136413641361</v>
      </c>
      <c r="N52" s="13">
        <f t="shared" si="79"/>
        <v>729.81543999999997</v>
      </c>
      <c r="O52">
        <f t="shared" si="80"/>
        <v>18.245386</v>
      </c>
      <c r="Z52" s="11">
        <f t="shared" si="81"/>
        <v>44028</v>
      </c>
      <c r="AA52" s="1">
        <v>30</v>
      </c>
      <c r="AB52" s="1">
        <v>55.35</v>
      </c>
      <c r="AC52" s="1">
        <v>55.25</v>
      </c>
      <c r="AD52" s="1"/>
      <c r="AE52" s="12">
        <f t="shared" si="65"/>
        <v>55.3</v>
      </c>
      <c r="AF52" s="13">
        <f t="shared" si="70"/>
        <v>1824.8999999999999</v>
      </c>
      <c r="AG52" s="13">
        <f t="shared" si="71"/>
        <v>66.014086188372914</v>
      </c>
      <c r="AH52" s="23">
        <f t="shared" si="72"/>
        <v>33.985913811627086</v>
      </c>
      <c r="AN52" s="11">
        <f t="shared" si="82"/>
        <v>44028</v>
      </c>
      <c r="AO52" s="1">
        <v>30</v>
      </c>
      <c r="AP52" s="1">
        <v>2763</v>
      </c>
      <c r="AQ52" s="22">
        <f t="shared" si="73"/>
        <v>22104</v>
      </c>
      <c r="AR52" s="22">
        <f t="shared" si="74"/>
        <v>18.157582938388629</v>
      </c>
      <c r="AS52" s="22"/>
    </row>
    <row r="53" spans="3:61" x14ac:dyDescent="0.25">
      <c r="C53" s="11">
        <f t="shared" si="78"/>
        <v>44027</v>
      </c>
      <c r="D53" s="1">
        <v>40</v>
      </c>
      <c r="E53" s="1">
        <v>0.97900000000000009</v>
      </c>
      <c r="F53" s="1">
        <v>0.98</v>
      </c>
      <c r="G53" s="1">
        <v>0.97900000000000009</v>
      </c>
      <c r="H53" s="12">
        <f t="shared" si="66"/>
        <v>0.97933333333333339</v>
      </c>
      <c r="I53" s="13">
        <f t="shared" si="83"/>
        <v>0.97933333333333339</v>
      </c>
      <c r="J53" s="12">
        <f t="shared" si="64"/>
        <v>5.7735026918956215E-4</v>
      </c>
      <c r="K53" s="13">
        <f>I53*$I$3</f>
        <v>547.40816000000007</v>
      </c>
      <c r="L53" s="13">
        <f t="shared" si="68"/>
        <v>40.401540154015407</v>
      </c>
      <c r="M53" s="13">
        <f t="shared" si="69"/>
        <v>59.598459845984593</v>
      </c>
      <c r="N53" s="13">
        <f t="shared" si="79"/>
        <v>807.51087999999993</v>
      </c>
      <c r="O53">
        <f t="shared" si="80"/>
        <v>20.187771999999999</v>
      </c>
      <c r="Z53" s="11">
        <f t="shared" si="81"/>
        <v>44028</v>
      </c>
      <c r="AA53" s="1">
        <v>40</v>
      </c>
      <c r="AB53" s="1">
        <v>56.32</v>
      </c>
      <c r="AC53" s="1">
        <v>55.22</v>
      </c>
      <c r="AD53" s="1"/>
      <c r="AE53" s="12">
        <f t="shared" ref="AE53:AE57" si="84">AVERAGE(AB53:AD53)</f>
        <v>55.769999999999996</v>
      </c>
      <c r="AF53" s="13">
        <f t="shared" si="70"/>
        <v>1840.4099999999999</v>
      </c>
      <c r="AG53" s="13">
        <f t="shared" si="71"/>
        <v>66.575146233735225</v>
      </c>
      <c r="AH53" s="23">
        <f t="shared" si="72"/>
        <v>33.424853766264775</v>
      </c>
      <c r="AN53" s="11">
        <f t="shared" si="82"/>
        <v>44028</v>
      </c>
      <c r="AO53" s="1">
        <v>40</v>
      </c>
      <c r="AP53" s="1">
        <v>2714</v>
      </c>
      <c r="AQ53" s="22">
        <f t="shared" si="73"/>
        <v>21712</v>
      </c>
      <c r="AR53" s="22">
        <f t="shared" si="74"/>
        <v>19.609004739336498</v>
      </c>
      <c r="AS53" s="22"/>
    </row>
    <row r="54" spans="3:61" x14ac:dyDescent="0.25">
      <c r="C54" s="11">
        <f t="shared" si="78"/>
        <v>44027</v>
      </c>
      <c r="D54" s="19">
        <v>60</v>
      </c>
      <c r="E54" s="1">
        <v>0.93300000000000005</v>
      </c>
      <c r="F54" s="1">
        <v>0.93300000000000005</v>
      </c>
      <c r="G54" s="1">
        <v>0.93700000000000006</v>
      </c>
      <c r="H54" s="12">
        <f t="shared" si="66"/>
        <v>0.93433333333333335</v>
      </c>
      <c r="I54" s="13">
        <f t="shared" si="83"/>
        <v>0.93433333333333335</v>
      </c>
      <c r="J54" s="12">
        <f t="shared" si="64"/>
        <v>2.3094010767585054E-3</v>
      </c>
      <c r="K54" s="21">
        <f t="shared" si="67"/>
        <v>522.2549600000001</v>
      </c>
      <c r="L54" s="13">
        <f t="shared" si="68"/>
        <v>38.545104510451047</v>
      </c>
      <c r="M54" s="13">
        <f t="shared" si="69"/>
        <v>61.454895489548953</v>
      </c>
      <c r="N54" s="13">
        <f t="shared" si="79"/>
        <v>832.6640799999999</v>
      </c>
      <c r="O54">
        <f t="shared" si="80"/>
        <v>20.816601999999996</v>
      </c>
      <c r="Z54" s="11">
        <f t="shared" si="81"/>
        <v>44028</v>
      </c>
      <c r="AA54" s="1">
        <v>60</v>
      </c>
      <c r="AB54" s="1">
        <v>54.13</v>
      </c>
      <c r="AC54" s="1">
        <v>55.03</v>
      </c>
      <c r="AD54" s="1"/>
      <c r="AE54" s="12">
        <f t="shared" si="84"/>
        <v>54.58</v>
      </c>
      <c r="AF54" s="13">
        <f t="shared" si="70"/>
        <v>1801.1399999999999</v>
      </c>
      <c r="AG54" s="13">
        <f t="shared" si="71"/>
        <v>65.154589948668971</v>
      </c>
      <c r="AH54" s="23">
        <f t="shared" si="72"/>
        <v>34.845410051331029</v>
      </c>
      <c r="AN54" s="11">
        <f t="shared" si="82"/>
        <v>44028</v>
      </c>
      <c r="AO54" s="1">
        <v>60</v>
      </c>
      <c r="AP54" s="1">
        <v>2674</v>
      </c>
      <c r="AQ54" s="22">
        <f t="shared" si="73"/>
        <v>21392</v>
      </c>
      <c r="AR54" s="22">
        <f t="shared" si="74"/>
        <v>20.793838862559241</v>
      </c>
      <c r="AS54" s="22"/>
      <c r="AZ54">
        <v>35.32</v>
      </c>
      <c r="BA54">
        <v>27.37</v>
      </c>
    </row>
    <row r="55" spans="3:61" x14ac:dyDescent="0.25">
      <c r="C55" s="11">
        <f t="shared" si="78"/>
        <v>44027</v>
      </c>
      <c r="D55" s="1">
        <v>90</v>
      </c>
      <c r="E55" s="1">
        <v>0.83899999999999997</v>
      </c>
      <c r="F55" s="1">
        <v>0.81400000000000006</v>
      </c>
      <c r="G55" s="1">
        <v>0.83899999999999997</v>
      </c>
      <c r="H55" s="12">
        <f t="shared" si="66"/>
        <v>0.83066666666666666</v>
      </c>
      <c r="I55" s="13">
        <f t="shared" si="83"/>
        <v>0.83066666666666666</v>
      </c>
      <c r="J55" s="12">
        <f t="shared" si="64"/>
        <v>1.4433756729740593E-2</v>
      </c>
      <c r="K55" s="13">
        <f t="shared" si="67"/>
        <v>464.30944000000005</v>
      </c>
      <c r="L55" s="13">
        <f t="shared" si="68"/>
        <v>34.268426842684271</v>
      </c>
      <c r="M55" s="13">
        <f t="shared" si="69"/>
        <v>65.731573157315722</v>
      </c>
      <c r="N55" s="13">
        <f t="shared" si="79"/>
        <v>890.6096</v>
      </c>
      <c r="O55">
        <f t="shared" si="80"/>
        <v>22.265239999999999</v>
      </c>
      <c r="Z55" s="11">
        <f t="shared" si="81"/>
        <v>44028</v>
      </c>
      <c r="AA55" s="1">
        <v>90</v>
      </c>
      <c r="AB55" s="1">
        <v>50.49</v>
      </c>
      <c r="AC55" s="1">
        <v>50.39</v>
      </c>
      <c r="AD55" s="1"/>
      <c r="AE55" s="12">
        <f t="shared" si="84"/>
        <v>50.44</v>
      </c>
      <c r="AF55" s="13">
        <f t="shared" si="70"/>
        <v>1664.52</v>
      </c>
      <c r="AG55" s="13">
        <f t="shared" si="71"/>
        <v>60.212486570371247</v>
      </c>
      <c r="AH55" s="23">
        <f t="shared" si="72"/>
        <v>39.787513429628753</v>
      </c>
      <c r="AN55" s="11">
        <f t="shared" si="82"/>
        <v>44028</v>
      </c>
      <c r="AO55" s="1">
        <v>90</v>
      </c>
      <c r="AP55" s="1">
        <v>3510</v>
      </c>
      <c r="AQ55" s="22">
        <f>AP55*$AR$4</f>
        <v>21060</v>
      </c>
      <c r="AR55" s="25">
        <f t="shared" si="74"/>
        <v>22.02310426540285</v>
      </c>
      <c r="AS55" s="22"/>
      <c r="BA55" s="14">
        <f>AZ54/BA54</f>
        <v>1.2904640116916331</v>
      </c>
    </row>
    <row r="56" spans="3:61" x14ac:dyDescent="0.25">
      <c r="C56" s="11">
        <f t="shared" si="78"/>
        <v>44027</v>
      </c>
      <c r="D56" s="1">
        <v>120</v>
      </c>
      <c r="E56" s="46">
        <v>0.80899999999999994</v>
      </c>
      <c r="F56" s="46">
        <v>0.80699999999999994</v>
      </c>
      <c r="G56" s="46">
        <v>0.81299999999999994</v>
      </c>
      <c r="H56" s="12">
        <f t="shared" si="66"/>
        <v>0.80966666666666665</v>
      </c>
      <c r="I56" s="13">
        <f t="shared" si="83"/>
        <v>0.80966666666666665</v>
      </c>
      <c r="J56" s="12">
        <f t="shared" si="64"/>
        <v>3.0550504633038958E-3</v>
      </c>
      <c r="K56" s="13">
        <f>I56*$I$3</f>
        <v>452.57128</v>
      </c>
      <c r="L56" s="13">
        <f t="shared" si="68"/>
        <v>33.402090209020898</v>
      </c>
      <c r="M56" s="13">
        <f t="shared" si="69"/>
        <v>66.597909790979102</v>
      </c>
      <c r="N56" s="13">
        <f t="shared" si="79"/>
        <v>902.34775999999999</v>
      </c>
      <c r="O56">
        <f t="shared" si="80"/>
        <v>22.558693999999999</v>
      </c>
      <c r="Z56" s="11">
        <f t="shared" si="81"/>
        <v>44028</v>
      </c>
      <c r="AA56" s="1">
        <v>120</v>
      </c>
      <c r="AB56" s="1">
        <v>48.47</v>
      </c>
      <c r="AC56" s="1">
        <v>48.37</v>
      </c>
      <c r="AD56" s="1"/>
      <c r="AE56" s="12">
        <f t="shared" si="84"/>
        <v>48.42</v>
      </c>
      <c r="AF56" s="13">
        <f t="shared" si="70"/>
        <v>1597.8600000000001</v>
      </c>
      <c r="AG56" s="13">
        <f t="shared" si="71"/>
        <v>57.801122120090717</v>
      </c>
      <c r="AH56" s="13">
        <f t="shared" si="72"/>
        <v>42.198877879909283</v>
      </c>
      <c r="AN56" s="11">
        <f t="shared" si="82"/>
        <v>44028</v>
      </c>
      <c r="AO56" s="1">
        <v>120</v>
      </c>
      <c r="AP56" s="1">
        <v>3455</v>
      </c>
      <c r="AQ56" s="22">
        <f t="shared" ref="AQ56:AQ57" si="85">AP56*$AR$4</f>
        <v>20730</v>
      </c>
      <c r="AR56" s="25">
        <f t="shared" si="74"/>
        <v>23.244964454976298</v>
      </c>
      <c r="AS56" s="22"/>
    </row>
    <row r="57" spans="3:61" x14ac:dyDescent="0.25">
      <c r="C57" s="11">
        <f>C56</f>
        <v>44027</v>
      </c>
      <c r="D57" s="1">
        <v>180</v>
      </c>
      <c r="E57" s="46">
        <v>0.79</v>
      </c>
      <c r="F57" s="46">
        <v>0.79600000000000004</v>
      </c>
      <c r="G57" s="46">
        <v>0.79200000000000004</v>
      </c>
      <c r="H57" s="12">
        <f t="shared" si="66"/>
        <v>0.79266666666666674</v>
      </c>
      <c r="I57" s="13">
        <f t="shared" si="83"/>
        <v>0.79266666666666674</v>
      </c>
      <c r="J57" s="12">
        <f t="shared" si="64"/>
        <v>3.0550504633038962E-3</v>
      </c>
      <c r="K57" s="13">
        <f t="shared" si="67"/>
        <v>443.06896000000006</v>
      </c>
      <c r="L57" s="13">
        <f t="shared" si="68"/>
        <v>32.700770077007704</v>
      </c>
      <c r="M57" s="13">
        <f t="shared" si="69"/>
        <v>67.299229922992296</v>
      </c>
      <c r="N57" s="13">
        <f t="shared" si="79"/>
        <v>911.85007999999993</v>
      </c>
      <c r="O57">
        <f t="shared" si="80"/>
        <v>22.796251999999999</v>
      </c>
      <c r="Z57" s="11">
        <f>Z56</f>
        <v>44028</v>
      </c>
      <c r="AA57" s="1">
        <v>180</v>
      </c>
      <c r="AB57" s="1">
        <v>48.18</v>
      </c>
      <c r="AC57" s="1">
        <v>47.08</v>
      </c>
      <c r="AD57" s="1"/>
      <c r="AE57" s="12">
        <f t="shared" si="84"/>
        <v>47.629999999999995</v>
      </c>
      <c r="AF57" s="13">
        <f t="shared" si="70"/>
        <v>1571.79</v>
      </c>
      <c r="AG57" s="13">
        <f t="shared" si="71"/>
        <v>56.858063745971108</v>
      </c>
      <c r="AH57" s="13">
        <f t="shared" si="72"/>
        <v>43.141936254028892</v>
      </c>
      <c r="AN57" s="11">
        <f>AN56</f>
        <v>44028</v>
      </c>
      <c r="AO57" s="1">
        <v>180</v>
      </c>
      <c r="AP57" s="1">
        <v>3435</v>
      </c>
      <c r="AQ57" s="22">
        <f t="shared" si="85"/>
        <v>20610</v>
      </c>
      <c r="AR57" s="25">
        <f t="shared" si="74"/>
        <v>23.689277251184834</v>
      </c>
      <c r="AS57" s="22"/>
    </row>
    <row r="58" spans="3:61" x14ac:dyDescent="0.25">
      <c r="M58" s="24">
        <f>AVERAGE(M56:M57)</f>
        <v>66.948569856985699</v>
      </c>
      <c r="N58" s="24">
        <f>_xlfn.STDEV.S(M55:M57)</f>
        <v>0.78527456189600109</v>
      </c>
      <c r="AH58" s="24">
        <f>AVERAGE(AH55:AH57)</f>
        <v>41.709442521188976</v>
      </c>
      <c r="AI58" s="24">
        <f>_xlfn.STDEV.S(AH55:AH57)</f>
        <v>1.7299417183790926</v>
      </c>
      <c r="AR58" s="24">
        <f>AVERAGE(AR55:AR57)</f>
        <v>22.985781990521328</v>
      </c>
      <c r="AS58" s="24"/>
      <c r="AT58" s="24">
        <f>_xlfn.STDEV.S(AR55:AR57)</f>
        <v>0.86279474213055252</v>
      </c>
    </row>
    <row r="60" spans="3:61" x14ac:dyDescent="0.25">
      <c r="AX60" t="s">
        <v>57</v>
      </c>
      <c r="AY60">
        <v>96.29</v>
      </c>
      <c r="AZ60">
        <v>91.81</v>
      </c>
      <c r="BA60">
        <v>74.8</v>
      </c>
      <c r="BB60">
        <v>63.57</v>
      </c>
    </row>
    <row r="61" spans="3:61" x14ac:dyDescent="0.25">
      <c r="AX61" t="s">
        <v>55</v>
      </c>
      <c r="AY61">
        <v>91.89</v>
      </c>
      <c r="AZ61">
        <v>74.31</v>
      </c>
      <c r="BA61">
        <v>65.849999999999994</v>
      </c>
      <c r="BB61">
        <v>66.95</v>
      </c>
    </row>
    <row r="62" spans="3:61" ht="15.75" thickBot="1" x14ac:dyDescent="0.3">
      <c r="AH62" t="s">
        <v>39</v>
      </c>
      <c r="AI62" s="1">
        <v>180.06399999999999</v>
      </c>
      <c r="AJ62" s="1">
        <v>180.16</v>
      </c>
      <c r="AK62" s="1">
        <v>342.3</v>
      </c>
      <c r="AX62" t="s">
        <v>58</v>
      </c>
      <c r="AY62">
        <f>100-(AY61*100/AY60)</f>
        <v>4.5695295461626415</v>
      </c>
      <c r="AZ62">
        <f t="shared" ref="AZ62:BB62" si="86">100-(AZ61*100/AZ60)</f>
        <v>19.061104454852412</v>
      </c>
      <c r="BA62">
        <f t="shared" si="86"/>
        <v>11.965240641711233</v>
      </c>
      <c r="BB62">
        <f t="shared" si="86"/>
        <v>-5.3169734151329209</v>
      </c>
    </row>
    <row r="63" spans="3:61" ht="21" x14ac:dyDescent="0.35">
      <c r="X63" s="90" t="s">
        <v>94</v>
      </c>
      <c r="Y63" s="90"/>
      <c r="Z63" s="90"/>
      <c r="AD63" s="31"/>
      <c r="AE63" s="31"/>
      <c r="AF63" s="30"/>
      <c r="AI63" s="91" t="s">
        <v>35</v>
      </c>
      <c r="AJ63" s="92"/>
      <c r="AK63" s="92"/>
      <c r="AL63" s="93"/>
    </row>
    <row r="64" spans="3:61" x14ac:dyDescent="0.25">
      <c r="AA64" s="8" t="s">
        <v>23</v>
      </c>
      <c r="AB64" s="8" t="s">
        <v>24</v>
      </c>
      <c r="AC64" s="8" t="s">
        <v>25</v>
      </c>
      <c r="AD64" s="8" t="s">
        <v>27</v>
      </c>
      <c r="AE64" s="8" t="s">
        <v>30</v>
      </c>
      <c r="AF64" s="8" t="s">
        <v>29</v>
      </c>
      <c r="AG64" s="8" t="s">
        <v>31</v>
      </c>
      <c r="AH64" s="8" t="s">
        <v>28</v>
      </c>
      <c r="AI64" s="32" t="s">
        <v>32</v>
      </c>
      <c r="AJ64" s="33" t="s">
        <v>33</v>
      </c>
      <c r="AK64" s="33" t="s">
        <v>34</v>
      </c>
      <c r="AL64" s="40" t="s">
        <v>36</v>
      </c>
      <c r="AX64" s="78"/>
      <c r="AY64" s="86" t="s">
        <v>13</v>
      </c>
      <c r="AZ64" s="86" t="s">
        <v>0</v>
      </c>
      <c r="BA64" s="86" t="s">
        <v>14</v>
      </c>
      <c r="BB64" s="86" t="s">
        <v>12</v>
      </c>
    </row>
    <row r="65" spans="24:54" ht="15.75" thickBot="1" x14ac:dyDescent="0.3">
      <c r="X65" s="85" t="s">
        <v>95</v>
      </c>
      <c r="Y65" s="85"/>
      <c r="Z65" s="85"/>
      <c r="AA65" s="1">
        <v>0.17499999999999999</v>
      </c>
      <c r="AB65" s="1">
        <v>0.78500000000000003</v>
      </c>
      <c r="AC65" s="1"/>
      <c r="AE65" s="1">
        <f>AD66-AD68</f>
        <v>0.82199999999999918</v>
      </c>
      <c r="AI65" s="34">
        <f>(5.441/6.3)*AH68</f>
        <v>4.4590290476190475</v>
      </c>
      <c r="AJ65" s="35">
        <f>(5.477/6.3)*AG68</f>
        <v>1.6683115873015875</v>
      </c>
      <c r="AK65" s="35">
        <f>(10.34/6.3)*AE65</f>
        <v>1.3491238095238081</v>
      </c>
      <c r="AL65" s="36">
        <f>AK65+AJ65+AI65</f>
        <v>7.476464444444443</v>
      </c>
      <c r="AX65" s="82" t="s">
        <v>58</v>
      </c>
      <c r="AY65" s="87"/>
      <c r="AZ65" s="87"/>
      <c r="BA65" s="87"/>
      <c r="BB65" s="87"/>
    </row>
    <row r="66" spans="24:54" ht="15.75" x14ac:dyDescent="0.25">
      <c r="X66" s="85" t="s">
        <v>96</v>
      </c>
      <c r="Y66" s="85"/>
      <c r="Z66" s="85"/>
      <c r="AA66" s="1">
        <v>1.006</v>
      </c>
      <c r="AB66" s="1">
        <f>9.52</f>
        <v>9.52</v>
      </c>
      <c r="AC66" s="1"/>
      <c r="AD66" s="1">
        <f>(AB66-AA66)-($AB$65-$AA$65)</f>
        <v>7.903999999999999</v>
      </c>
      <c r="AE66" s="1"/>
      <c r="AI66" s="13">
        <f>AI65*100/$AL$65</f>
        <v>59.640878128330172</v>
      </c>
      <c r="AJ66" s="13">
        <f t="shared" ref="AJ66:AK66" si="87">AJ65*100/$AL$65</f>
        <v>22.314178040949077</v>
      </c>
      <c r="AK66" s="13">
        <f t="shared" si="87"/>
        <v>18.044943830720751</v>
      </c>
      <c r="AX66" s="79" t="s">
        <v>59</v>
      </c>
      <c r="AY66" s="81" t="s">
        <v>60</v>
      </c>
      <c r="AZ66" s="81" t="s">
        <v>61</v>
      </c>
      <c r="BA66" s="81" t="s">
        <v>69</v>
      </c>
      <c r="BB66" s="81" t="s">
        <v>62</v>
      </c>
    </row>
    <row r="67" spans="24:54" ht="15.75" x14ac:dyDescent="0.25">
      <c r="X67" s="85" t="s">
        <v>97</v>
      </c>
      <c r="Y67" s="85"/>
      <c r="Z67" s="85"/>
      <c r="AA67" s="1">
        <v>8.4000000000000005E-2</v>
      </c>
      <c r="AB67" s="1">
        <v>8.2000000000000003E-2</v>
      </c>
      <c r="AC67" s="1">
        <v>8.3000000000000004E-2</v>
      </c>
      <c r="AD67" s="1"/>
      <c r="AE67" s="1"/>
      <c r="AF67" s="1">
        <f>AC67-AB67</f>
        <v>1.0000000000000009E-3</v>
      </c>
      <c r="AX67" s="79" t="s">
        <v>63</v>
      </c>
      <c r="AY67" s="81" t="s">
        <v>70</v>
      </c>
      <c r="AZ67" s="81" t="s">
        <v>64</v>
      </c>
      <c r="BA67" s="81" t="s">
        <v>71</v>
      </c>
      <c r="BB67" s="81" t="s">
        <v>65</v>
      </c>
    </row>
    <row r="68" spans="24:54" ht="30.75" thickBot="1" x14ac:dyDescent="0.3">
      <c r="X68" s="85" t="s">
        <v>98</v>
      </c>
      <c r="Y68" s="85"/>
      <c r="Z68" s="85"/>
      <c r="AA68" s="1">
        <f>0.185*X74</f>
        <v>1.85</v>
      </c>
      <c r="AB68" s="1">
        <f>0.893*10</f>
        <v>8.93</v>
      </c>
      <c r="AC68" s="1">
        <f>1.085*10</f>
        <v>10.85</v>
      </c>
      <c r="AD68" s="1">
        <f>(AB68-AA68)-($AB$67-$AA$67)</f>
        <v>7.0819999999999999</v>
      </c>
      <c r="AE68" s="1"/>
      <c r="AF68" s="1">
        <f t="shared" ref="AF68:AF70" si="88">AC68-AB68</f>
        <v>1.92</v>
      </c>
      <c r="AG68" s="8">
        <f>AF68-AF67</f>
        <v>1.919</v>
      </c>
      <c r="AH68" s="8">
        <f>AD68-AG68</f>
        <v>5.1630000000000003</v>
      </c>
      <c r="AX68" s="80" t="s">
        <v>66</v>
      </c>
      <c r="AY68" s="82" t="s">
        <v>72</v>
      </c>
      <c r="AZ68" s="82" t="s">
        <v>73</v>
      </c>
      <c r="BA68" s="82" t="s">
        <v>74</v>
      </c>
      <c r="BB68" s="82" t="s">
        <v>75</v>
      </c>
    </row>
    <row r="69" spans="24:54" ht="30.75" thickBot="1" x14ac:dyDescent="0.3">
      <c r="X69" s="85" t="s">
        <v>99</v>
      </c>
      <c r="Y69" s="85"/>
      <c r="Z69" s="85"/>
      <c r="AA69" s="1">
        <v>8.4000000000000005E-2</v>
      </c>
      <c r="AB69" s="1">
        <v>0.67400000000000004</v>
      </c>
      <c r="AC69" s="1">
        <v>0.67500000000000004</v>
      </c>
      <c r="AD69" s="1">
        <f>(AB69-AA69)-($AB$67-$AA$67)</f>
        <v>0.59200000000000008</v>
      </c>
      <c r="AE69" s="1"/>
      <c r="AF69" s="1">
        <f t="shared" si="88"/>
        <v>1.0000000000000009E-3</v>
      </c>
      <c r="AG69">
        <f>AF69-AF67</f>
        <v>0</v>
      </c>
      <c r="AH69" s="1">
        <f t="shared" ref="AH69:AH70" si="89">AD69-AG69</f>
        <v>0.59200000000000008</v>
      </c>
      <c r="AI69" s="37">
        <f>(5.441/6.3)*AH69</f>
        <v>0.51128126984126987</v>
      </c>
      <c r="AX69" s="79" t="s">
        <v>67</v>
      </c>
      <c r="AY69" s="81" t="s">
        <v>76</v>
      </c>
      <c r="AZ69" s="81" t="s">
        <v>77</v>
      </c>
      <c r="BA69" s="81" t="s">
        <v>78</v>
      </c>
      <c r="BB69" s="81" t="s">
        <v>79</v>
      </c>
    </row>
    <row r="70" spans="24:54" ht="16.5" thickBot="1" x14ac:dyDescent="0.3">
      <c r="X70" s="85" t="s">
        <v>100</v>
      </c>
      <c r="Y70" s="85"/>
      <c r="Z70" s="85"/>
      <c r="AA70" s="1">
        <v>8.5000000000000006E-2</v>
      </c>
      <c r="AB70" s="1">
        <v>0.318</v>
      </c>
      <c r="AC70" s="1">
        <v>0.318</v>
      </c>
      <c r="AD70" s="1">
        <f>(AB70-AA70)-($AB$67-$AA$67)</f>
        <v>0.23499999999999999</v>
      </c>
      <c r="AE70" s="1"/>
      <c r="AF70" s="1">
        <f t="shared" si="88"/>
        <v>0</v>
      </c>
      <c r="AG70">
        <f>AF70-AF67</f>
        <v>-1.0000000000000009E-3</v>
      </c>
      <c r="AH70" s="1">
        <f t="shared" si="89"/>
        <v>0.23599999999999999</v>
      </c>
      <c r="AI70" s="38">
        <f>(5.441/6.3)*AH70</f>
        <v>0.20382158730158728</v>
      </c>
      <c r="AX70" s="80" t="s">
        <v>68</v>
      </c>
      <c r="AY70" s="82" t="s">
        <v>80</v>
      </c>
      <c r="AZ70" s="82" t="s">
        <v>81</v>
      </c>
      <c r="BA70" s="82" t="s">
        <v>82</v>
      </c>
      <c r="BB70" s="82" t="s">
        <v>83</v>
      </c>
    </row>
    <row r="71" spans="24:54" ht="15.75" thickBot="1" x14ac:dyDescent="0.3">
      <c r="X71" t="s">
        <v>40</v>
      </c>
      <c r="Y71">
        <v>205</v>
      </c>
      <c r="AI71" s="39">
        <f>AI70*1000</f>
        <v>203.82158730158727</v>
      </c>
      <c r="AY71">
        <f>52.37+12.86</f>
        <v>65.22999999999999</v>
      </c>
      <c r="AZ71">
        <f>39.01+15.72</f>
        <v>54.73</v>
      </c>
      <c r="BA71">
        <f>27.37+35.32</f>
        <v>62.69</v>
      </c>
      <c r="BB71">
        <f>31.95+19.28</f>
        <v>51.230000000000004</v>
      </c>
    </row>
    <row r="73" spans="24:54" x14ac:dyDescent="0.25">
      <c r="X73" s="1" t="s">
        <v>26</v>
      </c>
      <c r="AA73" t="s">
        <v>101</v>
      </c>
    </row>
    <row r="74" spans="24:54" x14ac:dyDescent="0.25">
      <c r="X74" s="1">
        <v>10</v>
      </c>
    </row>
    <row r="75" spans="24:54" x14ac:dyDescent="0.25">
      <c r="AD75">
        <f>6*15.999</f>
        <v>95.994</v>
      </c>
    </row>
    <row r="77" spans="24:54" ht="33.75" x14ac:dyDescent="0.5">
      <c r="X77" s="41" t="s">
        <v>88</v>
      </c>
      <c r="AA77" s="29" t="s">
        <v>38</v>
      </c>
    </row>
    <row r="80" spans="24:54" x14ac:dyDescent="0.25">
      <c r="X80" s="7" t="s">
        <v>91</v>
      </c>
      <c r="Y80" s="10" t="s">
        <v>13</v>
      </c>
      <c r="Z80" s="8" t="s">
        <v>8</v>
      </c>
      <c r="AA80" s="8" t="s">
        <v>7</v>
      </c>
      <c r="AB80" s="8" t="s">
        <v>15</v>
      </c>
      <c r="AC80" s="8" t="s">
        <v>15</v>
      </c>
      <c r="AD80" s="8" t="s">
        <v>9</v>
      </c>
      <c r="AE80" s="8"/>
      <c r="AF80" s="8" t="s">
        <v>6</v>
      </c>
    </row>
    <row r="81" spans="25:33" x14ac:dyDescent="0.25">
      <c r="Y81" s="1"/>
      <c r="Z81" s="11">
        <v>44357</v>
      </c>
      <c r="AA81" s="1">
        <v>0</v>
      </c>
      <c r="AB81" s="1">
        <v>706.61</v>
      </c>
      <c r="AC81" s="1">
        <v>703.93</v>
      </c>
      <c r="AD81" s="12">
        <f t="shared" ref="AD81:AD91" si="90">AVERAGE(AB81:AC81)</f>
        <v>705.27</v>
      </c>
      <c r="AE81" s="13">
        <f t="shared" ref="AE81:AE91" si="91">AD81*100/$AD$81</f>
        <v>100</v>
      </c>
      <c r="AF81" s="13">
        <f>100-AE81</f>
        <v>0</v>
      </c>
    </row>
    <row r="82" spans="25:33" x14ac:dyDescent="0.25">
      <c r="Y82" s="1"/>
      <c r="Z82" s="11">
        <f>Z81</f>
        <v>44357</v>
      </c>
      <c r="AA82" s="1">
        <v>1</v>
      </c>
      <c r="AB82" s="1">
        <v>670.93</v>
      </c>
      <c r="AC82" s="42">
        <v>655.15</v>
      </c>
      <c r="AD82" s="12">
        <f t="shared" si="90"/>
        <v>663.04</v>
      </c>
      <c r="AE82" s="13">
        <f t="shared" si="91"/>
        <v>94.012222269485449</v>
      </c>
      <c r="AF82" s="13">
        <f t="shared" ref="AF82:AF87" si="92">100-AE82</f>
        <v>5.9877777305145514</v>
      </c>
    </row>
    <row r="83" spans="25:33" x14ac:dyDescent="0.25">
      <c r="Y83" s="1"/>
      <c r="Z83" s="11">
        <f>Z82</f>
        <v>44357</v>
      </c>
      <c r="AA83" s="1">
        <v>5</v>
      </c>
      <c r="AB83" s="1">
        <v>472.05</v>
      </c>
      <c r="AC83" s="1">
        <v>464.78</v>
      </c>
      <c r="AD83" s="12">
        <f t="shared" si="90"/>
        <v>468.41499999999996</v>
      </c>
      <c r="AE83" s="13">
        <f t="shared" si="91"/>
        <v>66.416407900520369</v>
      </c>
      <c r="AF83" s="13">
        <f t="shared" si="92"/>
        <v>33.583592099479631</v>
      </c>
    </row>
    <row r="84" spans="25:33" x14ac:dyDescent="0.25">
      <c r="Y84" s="1"/>
      <c r="Z84" s="11">
        <f>Z83</f>
        <v>44357</v>
      </c>
      <c r="AA84" s="1">
        <v>10</v>
      </c>
      <c r="AB84" s="1">
        <v>465.55</v>
      </c>
      <c r="AC84" s="1">
        <v>458.54</v>
      </c>
      <c r="AD84" s="12">
        <f t="shared" si="90"/>
        <v>462.04500000000002</v>
      </c>
      <c r="AE84" s="13">
        <f t="shared" si="91"/>
        <v>65.513207707686419</v>
      </c>
      <c r="AF84" s="13">
        <f t="shared" si="92"/>
        <v>34.486792292313581</v>
      </c>
    </row>
    <row r="85" spans="25:33" x14ac:dyDescent="0.25">
      <c r="Y85" s="1"/>
      <c r="Z85" s="11">
        <f t="shared" ref="Z85:Z91" si="93">Z84</f>
        <v>44357</v>
      </c>
      <c r="AA85" s="1">
        <v>20</v>
      </c>
      <c r="AB85" s="1">
        <v>448.88</v>
      </c>
      <c r="AC85" s="1">
        <v>456.51</v>
      </c>
      <c r="AD85" s="12">
        <f t="shared" si="90"/>
        <v>452.69499999999999</v>
      </c>
      <c r="AE85" s="13">
        <f t="shared" si="91"/>
        <v>64.187474300622455</v>
      </c>
      <c r="AF85" s="13">
        <f t="shared" si="92"/>
        <v>35.812525699377545</v>
      </c>
    </row>
    <row r="86" spans="25:33" x14ac:dyDescent="0.25">
      <c r="Y86" s="1"/>
      <c r="Z86" s="11">
        <f t="shared" si="93"/>
        <v>44357</v>
      </c>
      <c r="AA86" s="1">
        <v>30</v>
      </c>
      <c r="AB86" s="1">
        <v>348.78</v>
      </c>
      <c r="AC86" s="1">
        <v>351.95</v>
      </c>
      <c r="AD86" s="12">
        <f t="shared" si="90"/>
        <v>350.36500000000001</v>
      </c>
      <c r="AE86" s="13">
        <f t="shared" si="91"/>
        <v>49.678137450905325</v>
      </c>
      <c r="AF86" s="13">
        <f t="shared" si="92"/>
        <v>50.321862549094675</v>
      </c>
    </row>
    <row r="87" spans="25:33" x14ac:dyDescent="0.25">
      <c r="Y87" s="1"/>
      <c r="Z87" s="11">
        <f t="shared" si="93"/>
        <v>44357</v>
      </c>
      <c r="AA87" s="1">
        <v>40</v>
      </c>
      <c r="AB87" s="1">
        <v>349.01</v>
      </c>
      <c r="AC87" s="1">
        <v>348.92</v>
      </c>
      <c r="AD87" s="12">
        <f t="shared" si="90"/>
        <v>348.96500000000003</v>
      </c>
      <c r="AE87" s="13">
        <f t="shared" si="91"/>
        <v>49.479631914018746</v>
      </c>
      <c r="AF87" s="13">
        <f t="shared" si="92"/>
        <v>50.520368085981254</v>
      </c>
    </row>
    <row r="88" spans="25:33" x14ac:dyDescent="0.25">
      <c r="Y88" s="1"/>
      <c r="Z88" s="11">
        <f t="shared" si="93"/>
        <v>44357</v>
      </c>
      <c r="AA88" s="1">
        <v>60</v>
      </c>
      <c r="AB88" s="1">
        <v>349.78</v>
      </c>
      <c r="AC88" s="1">
        <v>351.73</v>
      </c>
      <c r="AD88" s="12">
        <f t="shared" si="90"/>
        <v>350.755</v>
      </c>
      <c r="AE88" s="13">
        <f t="shared" si="91"/>
        <v>49.733435421895159</v>
      </c>
      <c r="AF88" s="13">
        <f>100-AE88</f>
        <v>50.266564578104841</v>
      </c>
    </row>
    <row r="89" spans="25:33" x14ac:dyDescent="0.25">
      <c r="Y89" s="1"/>
      <c r="Z89" s="11">
        <f t="shared" si="93"/>
        <v>44357</v>
      </c>
      <c r="AA89" s="1">
        <v>90</v>
      </c>
      <c r="AB89" s="1">
        <v>354.06</v>
      </c>
      <c r="AC89" s="1">
        <v>352.09</v>
      </c>
      <c r="AD89" s="12">
        <f t="shared" si="90"/>
        <v>353.07499999999999</v>
      </c>
      <c r="AE89" s="13">
        <f t="shared" si="91"/>
        <v>50.062387454450068</v>
      </c>
      <c r="AF89" s="13">
        <f t="shared" ref="AF89:AF90" si="94">100-AE89</f>
        <v>49.937612545549932</v>
      </c>
    </row>
    <row r="90" spans="25:33" x14ac:dyDescent="0.25">
      <c r="Y90" s="1"/>
      <c r="Z90" s="11">
        <f t="shared" si="93"/>
        <v>44357</v>
      </c>
      <c r="AA90" s="1">
        <v>120</v>
      </c>
      <c r="AB90" s="1">
        <v>353.22</v>
      </c>
      <c r="AC90" s="1">
        <v>357.07</v>
      </c>
      <c r="AD90" s="12">
        <f t="shared" si="90"/>
        <v>355.14499999999998</v>
      </c>
      <c r="AE90" s="13">
        <f t="shared" si="91"/>
        <v>50.355892069703806</v>
      </c>
      <c r="AF90" s="13">
        <f t="shared" si="94"/>
        <v>49.644107930296194</v>
      </c>
    </row>
    <row r="91" spans="25:33" x14ac:dyDescent="0.25">
      <c r="Y91" s="1"/>
      <c r="Z91" s="11">
        <f t="shared" si="93"/>
        <v>44357</v>
      </c>
      <c r="AA91" s="1">
        <v>180</v>
      </c>
      <c r="AB91" s="1">
        <v>350.75</v>
      </c>
      <c r="AC91" s="1">
        <v>352.78</v>
      </c>
      <c r="AD91" s="12">
        <f t="shared" si="90"/>
        <v>351.76499999999999</v>
      </c>
      <c r="AE91" s="13">
        <f t="shared" si="91"/>
        <v>49.876642987791911</v>
      </c>
      <c r="AF91" s="13">
        <f>100-AE91</f>
        <v>50.123357012208089</v>
      </c>
    </row>
    <row r="92" spans="25:33" x14ac:dyDescent="0.25">
      <c r="Y92" s="1"/>
      <c r="AE92" s="14"/>
      <c r="AF92" s="24">
        <f>AVERAGE(AF89:AF91)</f>
        <v>49.901692496018065</v>
      </c>
      <c r="AG92" s="24">
        <f>_xlfn.STDEV.S(AF89:AF91)</f>
        <v>0.24163527908218846</v>
      </c>
    </row>
  </sheetData>
  <mergeCells count="13">
    <mergeCell ref="AZ64:AZ65"/>
    <mergeCell ref="BA64:BA65"/>
    <mergeCell ref="BB64:BB65"/>
    <mergeCell ref="H2:J2"/>
    <mergeCell ref="X63:Z63"/>
    <mergeCell ref="X65:Z65"/>
    <mergeCell ref="AI63:AL63"/>
    <mergeCell ref="X66:Z66"/>
    <mergeCell ref="AY64:AY65"/>
    <mergeCell ref="X70:Z70"/>
    <mergeCell ref="X69:Z69"/>
    <mergeCell ref="X68:Z68"/>
    <mergeCell ref="X67:Z6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7"/>
  <sheetViews>
    <sheetView tabSelected="1" workbookViewId="0">
      <selection activeCell="N6" sqref="N6"/>
    </sheetView>
  </sheetViews>
  <sheetFormatPr baseColWidth="10" defaultColWidth="9.140625" defaultRowHeight="15" x14ac:dyDescent="0.25"/>
  <cols>
    <col min="1" max="1" width="10.7109375" bestFit="1" customWidth="1"/>
    <col min="3" max="3" width="11.28515625" customWidth="1"/>
    <col min="4" max="4" width="12.5703125" customWidth="1"/>
    <col min="8" max="8" width="9" customWidth="1"/>
    <col min="9" max="9" width="11.42578125" customWidth="1"/>
    <col min="10" max="10" width="11.5703125" customWidth="1"/>
    <col min="11" max="11" width="11.5703125" bestFit="1" customWidth="1"/>
    <col min="23" max="23" width="12.140625" customWidth="1"/>
  </cols>
  <sheetData>
    <row r="1" spans="1:31" ht="26.25" x14ac:dyDescent="0.4">
      <c r="C1" s="9" t="s">
        <v>92</v>
      </c>
      <c r="D1" s="9"/>
    </row>
    <row r="2" spans="1:31" x14ac:dyDescent="0.25">
      <c r="C2" s="5"/>
      <c r="D2" s="5"/>
      <c r="H2" s="94" t="s">
        <v>86</v>
      </c>
      <c r="I2" s="95"/>
    </row>
    <row r="3" spans="1:31" x14ac:dyDescent="0.25">
      <c r="H3" s="2" t="s">
        <v>4</v>
      </c>
      <c r="I3" s="3">
        <v>558.96</v>
      </c>
      <c r="AA3" s="94" t="s">
        <v>87</v>
      </c>
      <c r="AB3" s="95"/>
    </row>
    <row r="4" spans="1:31" x14ac:dyDescent="0.25">
      <c r="H4" s="4" t="s">
        <v>10</v>
      </c>
      <c r="I4" s="4">
        <v>1</v>
      </c>
      <c r="J4" s="2">
        <v>1</v>
      </c>
      <c r="AA4" s="102" t="s">
        <v>10</v>
      </c>
      <c r="AB4" s="103">
        <v>33</v>
      </c>
      <c r="AC4" s="103">
        <v>10</v>
      </c>
      <c r="AD4" s="103">
        <v>7</v>
      </c>
      <c r="AE4" s="84"/>
    </row>
    <row r="5" spans="1:31" x14ac:dyDescent="0.25">
      <c r="AB5" s="103">
        <v>25</v>
      </c>
      <c r="AC5" s="103">
        <v>3</v>
      </c>
      <c r="AD5" s="84"/>
      <c r="AE5" s="84"/>
    </row>
    <row r="6" spans="1:31" ht="33.75" x14ac:dyDescent="0.5">
      <c r="F6" s="6" t="s">
        <v>89</v>
      </c>
      <c r="V6" s="6" t="s">
        <v>88</v>
      </c>
    </row>
    <row r="7" spans="1:31" x14ac:dyDescent="0.25">
      <c r="A7" s="7" t="s">
        <v>91</v>
      </c>
      <c r="B7" s="10" t="s">
        <v>13</v>
      </c>
      <c r="C7" s="10" t="s">
        <v>8</v>
      </c>
      <c r="D7" s="10" t="s">
        <v>7</v>
      </c>
      <c r="E7" s="10" t="s">
        <v>1</v>
      </c>
      <c r="F7" s="10" t="s">
        <v>2</v>
      </c>
      <c r="G7" s="10" t="s">
        <v>3</v>
      </c>
      <c r="H7" s="10" t="s">
        <v>9</v>
      </c>
      <c r="I7" s="10" t="s">
        <v>11</v>
      </c>
      <c r="J7" s="10" t="s">
        <v>5</v>
      </c>
      <c r="K7" s="10" t="s">
        <v>16</v>
      </c>
      <c r="U7" s="7" t="s">
        <v>91</v>
      </c>
      <c r="V7" s="10" t="s">
        <v>13</v>
      </c>
      <c r="W7" s="8" t="s">
        <v>8</v>
      </c>
      <c r="X7" s="8" t="s">
        <v>7</v>
      </c>
      <c r="Y7" s="8" t="s">
        <v>15</v>
      </c>
      <c r="Z7" s="8" t="s">
        <v>15</v>
      </c>
      <c r="AA7" s="8" t="s">
        <v>9</v>
      </c>
      <c r="AB7" s="8" t="s">
        <v>11</v>
      </c>
      <c r="AC7" s="8" t="s">
        <v>16</v>
      </c>
    </row>
    <row r="8" spans="1:31" x14ac:dyDescent="0.25">
      <c r="A8" s="96" t="s">
        <v>90</v>
      </c>
      <c r="B8" s="96"/>
      <c r="C8" s="11">
        <v>44033</v>
      </c>
      <c r="D8" s="1">
        <v>0</v>
      </c>
      <c r="E8" s="1">
        <v>1.2999999999999999E-2</v>
      </c>
      <c r="F8" s="1">
        <v>1.2E-2</v>
      </c>
      <c r="G8" s="1">
        <v>1.2E-2</v>
      </c>
      <c r="H8" s="12">
        <f>AVERAGE(E8:G8)</f>
        <v>1.2333333333333335E-2</v>
      </c>
      <c r="I8" s="12">
        <f>H8*$I$4</f>
        <v>1.2333333333333335E-2</v>
      </c>
      <c r="J8" s="12">
        <f>I8*$I$3</f>
        <v>6.8938400000000017</v>
      </c>
      <c r="K8" s="13">
        <f>J8*100/$A$9</f>
        <v>1.3890974620813936</v>
      </c>
      <c r="M8" s="13"/>
      <c r="V8" s="13">
        <f>Adsorción!BD11</f>
        <v>668.83025000000032</v>
      </c>
      <c r="W8" s="11">
        <v>44028</v>
      </c>
      <c r="X8" s="1">
        <v>0</v>
      </c>
      <c r="Y8" s="1">
        <v>5.71</v>
      </c>
      <c r="Z8" s="1">
        <v>3.27</v>
      </c>
      <c r="AA8" s="12">
        <f>AVERAGE(Y8:Z8)</f>
        <v>4.49</v>
      </c>
      <c r="AB8" s="12">
        <f>AA8*$AC$5</f>
        <v>13.47</v>
      </c>
      <c r="AC8" s="13">
        <f>AB8*100/$V$8</f>
        <v>2.0139639318048181</v>
      </c>
    </row>
    <row r="9" spans="1:31" x14ac:dyDescent="0.25">
      <c r="A9" s="98">
        <f>(Adsorción!K8-Adsorción!K18)*16/40</f>
        <v>496.2819520000001</v>
      </c>
      <c r="B9" s="98"/>
      <c r="C9" s="11">
        <f>C8</f>
        <v>44033</v>
      </c>
      <c r="D9" s="1">
        <v>1</v>
      </c>
      <c r="E9" s="1">
        <v>0.156</v>
      </c>
      <c r="F9" s="1">
        <v>0.16200000000000001</v>
      </c>
      <c r="G9" s="1">
        <v>0.155</v>
      </c>
      <c r="H9" s="12">
        <f t="shared" ref="H9:H18" si="0">AVERAGE(E9:G9)</f>
        <v>0.15766666666666665</v>
      </c>
      <c r="I9" s="12">
        <f t="shared" ref="I9:I10" si="1">H9*$I$4</f>
        <v>0.15766666666666665</v>
      </c>
      <c r="J9" s="12">
        <f t="shared" ref="J9:J18" si="2">I9*$I$3</f>
        <v>88.129359999999991</v>
      </c>
      <c r="K9" s="13">
        <f t="shared" ref="K9:K18" si="3">J9*100/$A$9</f>
        <v>17.757921609851326</v>
      </c>
      <c r="M9" s="1"/>
      <c r="N9" s="1"/>
      <c r="O9" s="1"/>
      <c r="V9" s="1"/>
      <c r="W9" s="11">
        <f>W8</f>
        <v>44028</v>
      </c>
      <c r="X9" s="1">
        <v>1</v>
      </c>
      <c r="Y9" s="1">
        <v>19.079999999999998</v>
      </c>
      <c r="Z9" s="1">
        <v>24.96</v>
      </c>
      <c r="AA9" s="12">
        <f>AVERAGE(Y9:Z9)</f>
        <v>22.02</v>
      </c>
      <c r="AB9" s="12">
        <f t="shared" ref="AB9:AB18" si="4">AA9*$AC$5</f>
        <v>66.06</v>
      </c>
      <c r="AC9" s="13">
        <f t="shared" ref="AC9:AC17" si="5">AB9*100/$V$8</f>
        <v>9.8769456076485724</v>
      </c>
    </row>
    <row r="10" spans="1:31" x14ac:dyDescent="0.25">
      <c r="B10" s="1"/>
      <c r="C10" s="11">
        <f>C9</f>
        <v>44033</v>
      </c>
      <c r="D10" s="1">
        <v>5</v>
      </c>
      <c r="E10" s="1">
        <v>0.215</v>
      </c>
      <c r="F10" s="1">
        <v>0.23400000000000001</v>
      </c>
      <c r="G10" s="1">
        <v>0.221</v>
      </c>
      <c r="H10" s="12">
        <f t="shared" si="0"/>
        <v>0.22333333333333336</v>
      </c>
      <c r="I10" s="12">
        <f t="shared" si="1"/>
        <v>0.22333333333333336</v>
      </c>
      <c r="J10" s="12">
        <f t="shared" si="2"/>
        <v>124.83440000000002</v>
      </c>
      <c r="K10" s="13">
        <f t="shared" si="3"/>
        <v>25.153927016068479</v>
      </c>
      <c r="M10" s="13"/>
      <c r="V10" s="1"/>
      <c r="W10" s="11">
        <f>W9</f>
        <v>44028</v>
      </c>
      <c r="X10" s="1">
        <v>5</v>
      </c>
      <c r="Y10" s="1">
        <v>39.9</v>
      </c>
      <c r="Z10" s="1">
        <v>38.44</v>
      </c>
      <c r="AA10" s="12">
        <f>AVERAGE(Y10:Z10)</f>
        <v>39.17</v>
      </c>
      <c r="AB10" s="12">
        <f t="shared" si="4"/>
        <v>117.51</v>
      </c>
      <c r="AC10" s="13">
        <f t="shared" si="5"/>
        <v>17.569480447393033</v>
      </c>
    </row>
    <row r="11" spans="1:31" x14ac:dyDescent="0.25">
      <c r="B11" s="1"/>
      <c r="C11" s="11">
        <f>C10</f>
        <v>44033</v>
      </c>
      <c r="D11" s="1">
        <v>10</v>
      </c>
      <c r="E11" s="1">
        <v>0.48</v>
      </c>
      <c r="F11" s="1">
        <v>0.45700000000000002</v>
      </c>
      <c r="G11" s="1">
        <v>0.47</v>
      </c>
      <c r="H11" s="12">
        <f t="shared" si="0"/>
        <v>0.46900000000000003</v>
      </c>
      <c r="I11" s="12">
        <f>H11</f>
        <v>0.46900000000000003</v>
      </c>
      <c r="J11" s="12">
        <f t="shared" si="2"/>
        <v>262.15224000000001</v>
      </c>
      <c r="K11" s="13">
        <f t="shared" si="3"/>
        <v>52.823246733743801</v>
      </c>
      <c r="M11" s="1"/>
      <c r="N11" s="46"/>
      <c r="O11" s="46"/>
      <c r="V11" s="1"/>
      <c r="W11" s="11">
        <f>W10</f>
        <v>44028</v>
      </c>
      <c r="X11" s="1">
        <v>10</v>
      </c>
      <c r="Y11" s="1">
        <v>40.770000000000003</v>
      </c>
      <c r="Z11" s="1">
        <v>44.46</v>
      </c>
      <c r="AA11" s="12">
        <f t="shared" ref="AA11:AA18" si="6">AVERAGE(Y11:Z11)</f>
        <v>42.615000000000002</v>
      </c>
      <c r="AB11" s="12">
        <f>AA11*$AC$5</f>
        <v>127.845</v>
      </c>
      <c r="AC11" s="13">
        <f t="shared" si="5"/>
        <v>19.114715579924791</v>
      </c>
    </row>
    <row r="12" spans="1:31" x14ac:dyDescent="0.25">
      <c r="B12" s="1"/>
      <c r="C12" s="11">
        <f t="shared" ref="C12:C18" si="7">C11</f>
        <v>44033</v>
      </c>
      <c r="D12" s="1">
        <v>20</v>
      </c>
      <c r="E12" s="1">
        <v>0.58099999999999996</v>
      </c>
      <c r="F12" s="1">
        <v>0.59199999999999997</v>
      </c>
      <c r="G12" s="1">
        <v>0.58499999999999996</v>
      </c>
      <c r="H12" s="12">
        <f t="shared" si="0"/>
        <v>0.58599999999999997</v>
      </c>
      <c r="I12" s="12">
        <f t="shared" ref="I12:I18" si="8">H12</f>
        <v>0.58599999999999997</v>
      </c>
      <c r="J12" s="12">
        <f t="shared" si="2"/>
        <v>327.55056000000002</v>
      </c>
      <c r="K12" s="13">
        <f t="shared" si="3"/>
        <v>66.000901036191607</v>
      </c>
      <c r="M12" s="15"/>
      <c r="N12" s="15"/>
      <c r="O12" s="15"/>
      <c r="V12" s="1"/>
      <c r="W12" s="11">
        <f t="shared" ref="W12:W18" si="9">W11</f>
        <v>44028</v>
      </c>
      <c r="X12" s="1">
        <v>20</v>
      </c>
      <c r="Y12" s="1">
        <v>41.59</v>
      </c>
      <c r="Z12" s="1">
        <v>43.18</v>
      </c>
      <c r="AA12" s="12">
        <f t="shared" si="6"/>
        <v>42.385000000000005</v>
      </c>
      <c r="AB12" s="12">
        <f t="shared" si="4"/>
        <v>127.15500000000002</v>
      </c>
      <c r="AC12" s="13">
        <f t="shared" si="5"/>
        <v>19.011550389654168</v>
      </c>
    </row>
    <row r="13" spans="1:31" x14ac:dyDescent="0.25">
      <c r="B13" s="1"/>
      <c r="C13" s="11">
        <f t="shared" si="7"/>
        <v>44033</v>
      </c>
      <c r="D13" s="1">
        <v>30</v>
      </c>
      <c r="E13" s="1">
        <v>0.68400000000000005</v>
      </c>
      <c r="F13" s="1">
        <v>0.67500000000000004</v>
      </c>
      <c r="G13" s="1">
        <v>0.69399999999999995</v>
      </c>
      <c r="H13" s="12">
        <f t="shared" si="0"/>
        <v>0.68433333333333335</v>
      </c>
      <c r="I13" s="12">
        <f t="shared" si="8"/>
        <v>0.68433333333333335</v>
      </c>
      <c r="J13" s="12">
        <f t="shared" si="2"/>
        <v>382.51496000000003</v>
      </c>
      <c r="K13" s="13">
        <f t="shared" si="3"/>
        <v>77.076137558191917</v>
      </c>
      <c r="M13" s="15"/>
      <c r="N13" s="15"/>
      <c r="O13" s="15"/>
      <c r="V13" s="1"/>
      <c r="W13" s="11">
        <f t="shared" si="9"/>
        <v>44028</v>
      </c>
      <c r="X13" s="1">
        <v>30</v>
      </c>
      <c r="Y13" s="1">
        <v>48.53</v>
      </c>
      <c r="Z13" s="1">
        <v>44.65</v>
      </c>
      <c r="AA13" s="12">
        <f t="shared" si="6"/>
        <v>46.59</v>
      </c>
      <c r="AB13" s="12">
        <f t="shared" si="4"/>
        <v>139.77000000000001</v>
      </c>
      <c r="AC13" s="13">
        <f t="shared" si="5"/>
        <v>20.897679194384516</v>
      </c>
    </row>
    <row r="14" spans="1:31" x14ac:dyDescent="0.25">
      <c r="B14" s="1"/>
      <c r="C14" s="11">
        <f t="shared" si="7"/>
        <v>44033</v>
      </c>
      <c r="D14" s="1">
        <v>40</v>
      </c>
      <c r="E14" s="1">
        <v>0.78700000000000003</v>
      </c>
      <c r="F14" s="1">
        <v>0.78200000000000003</v>
      </c>
      <c r="G14" s="1">
        <v>0.76900000000000002</v>
      </c>
      <c r="H14" s="12">
        <f t="shared" si="0"/>
        <v>0.77933333333333332</v>
      </c>
      <c r="I14" s="12">
        <f t="shared" si="8"/>
        <v>0.77933333333333332</v>
      </c>
      <c r="J14" s="12">
        <f t="shared" si="2"/>
        <v>435.61616000000004</v>
      </c>
      <c r="K14" s="13">
        <f t="shared" si="3"/>
        <v>87.775942333683716</v>
      </c>
      <c r="M14" s="15"/>
      <c r="N14" s="15"/>
      <c r="O14" s="15"/>
      <c r="V14" s="1"/>
      <c r="W14" s="11">
        <f t="shared" si="9"/>
        <v>44028</v>
      </c>
      <c r="X14" s="1">
        <v>40</v>
      </c>
      <c r="Y14" s="1">
        <v>46.64</v>
      </c>
      <c r="Z14" s="1">
        <v>43.71</v>
      </c>
      <c r="AA14" s="12">
        <f t="shared" si="6"/>
        <v>45.174999999999997</v>
      </c>
      <c r="AB14" s="12">
        <f t="shared" si="4"/>
        <v>135.52499999999998</v>
      </c>
      <c r="AC14" s="13">
        <f>AB14*100/$V$8</f>
        <v>20.262989002067403</v>
      </c>
    </row>
    <row r="15" spans="1:31" x14ac:dyDescent="0.25">
      <c r="B15" s="1"/>
      <c r="C15" s="11">
        <f t="shared" si="7"/>
        <v>44033</v>
      </c>
      <c r="D15" s="1">
        <v>60</v>
      </c>
      <c r="E15" s="1">
        <v>0.82699999999999996</v>
      </c>
      <c r="F15" s="1">
        <v>0.84699999999999998</v>
      </c>
      <c r="G15" s="1">
        <v>0.83099999999999996</v>
      </c>
      <c r="H15" s="12">
        <f t="shared" si="0"/>
        <v>0.83499999999999996</v>
      </c>
      <c r="I15" s="12">
        <f t="shared" si="8"/>
        <v>0.83499999999999996</v>
      </c>
      <c r="J15" s="12">
        <f t="shared" si="2"/>
        <v>466.73160000000001</v>
      </c>
      <c r="K15" s="13">
        <f t="shared" si="3"/>
        <v>94.045652500375425</v>
      </c>
      <c r="M15" s="15"/>
      <c r="N15" s="15"/>
      <c r="O15" s="15"/>
      <c r="V15" s="1"/>
      <c r="W15" s="11">
        <f t="shared" si="9"/>
        <v>44028</v>
      </c>
      <c r="X15" s="1">
        <v>60</v>
      </c>
      <c r="Y15" s="1">
        <v>45.44</v>
      </c>
      <c r="Z15" s="1">
        <v>42.24</v>
      </c>
      <c r="AA15" s="12">
        <f t="shared" si="6"/>
        <v>43.84</v>
      </c>
      <c r="AB15" s="12">
        <f t="shared" si="4"/>
        <v>131.52000000000001</v>
      </c>
      <c r="AC15" s="13">
        <f t="shared" si="5"/>
        <v>19.664182354192256</v>
      </c>
    </row>
    <row r="16" spans="1:31" x14ac:dyDescent="0.25">
      <c r="B16" s="1"/>
      <c r="C16" s="11">
        <f t="shared" si="7"/>
        <v>44033</v>
      </c>
      <c r="D16" s="1">
        <v>90</v>
      </c>
      <c r="E16" s="46">
        <v>0.87</v>
      </c>
      <c r="F16" s="46">
        <v>0.87</v>
      </c>
      <c r="G16" s="46">
        <v>0.86899999999999999</v>
      </c>
      <c r="H16" s="12">
        <f t="shared" si="0"/>
        <v>0.8696666666666667</v>
      </c>
      <c r="I16" s="12">
        <f t="shared" si="8"/>
        <v>0.8696666666666667</v>
      </c>
      <c r="J16" s="12">
        <f t="shared" si="2"/>
        <v>486.10888000000006</v>
      </c>
      <c r="K16" s="13">
        <f t="shared" si="3"/>
        <v>97.950142664063662</v>
      </c>
      <c r="M16" s="15"/>
      <c r="N16" s="15"/>
      <c r="O16" s="15"/>
      <c r="V16" s="1"/>
      <c r="W16" s="11">
        <f t="shared" si="9"/>
        <v>44028</v>
      </c>
      <c r="X16" s="1">
        <v>90</v>
      </c>
      <c r="Y16" s="1">
        <v>41.81</v>
      </c>
      <c r="Z16" s="1">
        <v>42.39</v>
      </c>
      <c r="AA16" s="12">
        <f t="shared" si="6"/>
        <v>42.1</v>
      </c>
      <c r="AB16" s="12">
        <f t="shared" si="4"/>
        <v>126.30000000000001</v>
      </c>
      <c r="AC16" s="13">
        <f t="shared" si="5"/>
        <v>18.883715262579699</v>
      </c>
    </row>
    <row r="17" spans="1:31" x14ac:dyDescent="0.25">
      <c r="B17" s="1"/>
      <c r="C17" s="11">
        <f t="shared" si="7"/>
        <v>44033</v>
      </c>
      <c r="D17" s="1">
        <v>120</v>
      </c>
      <c r="E17" s="1">
        <v>0.84900000000000009</v>
      </c>
      <c r="F17" s="1">
        <v>0.86499999999999999</v>
      </c>
      <c r="G17" s="1">
        <v>0.89</v>
      </c>
      <c r="H17" s="12">
        <f t="shared" si="0"/>
        <v>0.86799999999999999</v>
      </c>
      <c r="I17" s="12">
        <f t="shared" si="8"/>
        <v>0.86799999999999999</v>
      </c>
      <c r="J17" s="12">
        <f t="shared" si="2"/>
        <v>485.17728000000005</v>
      </c>
      <c r="K17" s="13">
        <f t="shared" si="3"/>
        <v>97.762426790809414</v>
      </c>
      <c r="L17" s="83" t="s">
        <v>84</v>
      </c>
      <c r="M17" s="83" t="s">
        <v>85</v>
      </c>
      <c r="N17" s="15"/>
      <c r="O17" s="15"/>
      <c r="V17" s="1"/>
      <c r="W17" s="11">
        <f t="shared" si="9"/>
        <v>44028</v>
      </c>
      <c r="X17" s="1">
        <v>120</v>
      </c>
      <c r="Y17" s="1">
        <v>44.62</v>
      </c>
      <c r="Z17" s="1">
        <v>42.97</v>
      </c>
      <c r="AA17" s="12">
        <f t="shared" si="6"/>
        <v>43.795000000000002</v>
      </c>
      <c r="AB17" s="12">
        <f t="shared" si="4"/>
        <v>131.38499999999999</v>
      </c>
      <c r="AC17" s="13">
        <f t="shared" si="5"/>
        <v>19.643997860443655</v>
      </c>
      <c r="AD17" s="83" t="s">
        <v>84</v>
      </c>
      <c r="AE17" s="83" t="s">
        <v>85</v>
      </c>
    </row>
    <row r="18" spans="1:31" x14ac:dyDescent="0.25">
      <c r="B18" s="1"/>
      <c r="C18" s="11">
        <f t="shared" si="7"/>
        <v>44033</v>
      </c>
      <c r="D18" s="1">
        <v>180</v>
      </c>
      <c r="E18" s="1">
        <v>0.87</v>
      </c>
      <c r="F18" s="1">
        <v>0.878</v>
      </c>
      <c r="G18" s="1">
        <v>0.86899999999999999</v>
      </c>
      <c r="H18" s="12">
        <f t="shared" si="0"/>
        <v>0.87233333333333329</v>
      </c>
      <c r="I18" s="12">
        <f t="shared" si="8"/>
        <v>0.87233333333333329</v>
      </c>
      <c r="J18" s="12">
        <f t="shared" si="2"/>
        <v>487.59944000000002</v>
      </c>
      <c r="K18" s="13">
        <f t="shared" si="3"/>
        <v>98.250488061270445</v>
      </c>
      <c r="L18" s="83">
        <f>_xlfn.STDEV.S(J16:J18)</f>
        <v>1.2217819458479284</v>
      </c>
      <c r="M18" s="83">
        <f>_xlfn.STDEV.S(K16:K18)</f>
        <v>0.2461870597800723</v>
      </c>
      <c r="N18" s="15"/>
      <c r="O18" s="15"/>
      <c r="V18" s="1"/>
      <c r="W18" s="11">
        <f t="shared" si="9"/>
        <v>44028</v>
      </c>
      <c r="X18" s="1">
        <v>180</v>
      </c>
      <c r="Y18" s="1">
        <v>47.78</v>
      </c>
      <c r="Z18" s="1">
        <v>44.75</v>
      </c>
      <c r="AA18" s="12">
        <f t="shared" si="6"/>
        <v>46.265000000000001</v>
      </c>
      <c r="AB18" s="12">
        <f t="shared" si="4"/>
        <v>138.79500000000002</v>
      </c>
      <c r="AC18" s="13">
        <f>AB18*100/$V$8</f>
        <v>20.751902295089067</v>
      </c>
      <c r="AD18" s="83">
        <f>_xlfn.STDEV.S(AB16:AB18)</f>
        <v>6.283448495850033</v>
      </c>
      <c r="AE18" s="83">
        <f>_xlfn.STDEV.S(AC16:AC18)</f>
        <v>0.93946834728991768</v>
      </c>
    </row>
    <row r="19" spans="1:31" x14ac:dyDescent="0.25">
      <c r="B19" s="1"/>
      <c r="K19" s="14"/>
      <c r="L19" s="14"/>
      <c r="V19" s="1"/>
      <c r="AC19" s="14"/>
    </row>
    <row r="20" spans="1:31" x14ac:dyDescent="0.25">
      <c r="A20" s="7" t="s">
        <v>91</v>
      </c>
      <c r="B20" s="10" t="s">
        <v>0</v>
      </c>
      <c r="C20" s="8" t="s">
        <v>8</v>
      </c>
      <c r="D20" s="8" t="s">
        <v>7</v>
      </c>
      <c r="E20" s="8" t="s">
        <v>1</v>
      </c>
      <c r="F20" s="8" t="s">
        <v>2</v>
      </c>
      <c r="G20" s="8" t="s">
        <v>3</v>
      </c>
      <c r="H20" s="8" t="s">
        <v>9</v>
      </c>
      <c r="I20" s="8" t="s">
        <v>11</v>
      </c>
      <c r="J20" s="8" t="s">
        <v>5</v>
      </c>
      <c r="K20" s="8" t="s">
        <v>16</v>
      </c>
      <c r="U20" s="7" t="s">
        <v>91</v>
      </c>
      <c r="V20" s="10" t="s">
        <v>0</v>
      </c>
      <c r="W20" s="8" t="s">
        <v>8</v>
      </c>
      <c r="X20" s="8" t="s">
        <v>7</v>
      </c>
      <c r="Y20" s="8" t="s">
        <v>15</v>
      </c>
      <c r="Z20" s="8" t="s">
        <v>15</v>
      </c>
      <c r="AA20" s="8" t="s">
        <v>9</v>
      </c>
      <c r="AB20" s="8" t="s">
        <v>11</v>
      </c>
      <c r="AC20" s="8"/>
    </row>
    <row r="21" spans="1:31" x14ac:dyDescent="0.25">
      <c r="A21" s="96" t="s">
        <v>90</v>
      </c>
      <c r="B21" s="96"/>
      <c r="C21" s="11">
        <f>C18</f>
        <v>44033</v>
      </c>
      <c r="D21" s="1">
        <v>0</v>
      </c>
      <c r="E21" s="1">
        <v>1.0999999999999999E-2</v>
      </c>
      <c r="F21" s="1">
        <v>0.01</v>
      </c>
      <c r="G21" s="1">
        <v>8.0000000000000002E-3</v>
      </c>
      <c r="H21" s="12">
        <f>AVERAGE(E21:G21)</f>
        <v>9.6666666666666654E-3</v>
      </c>
      <c r="I21" s="12">
        <f>H21*$I$4</f>
        <v>9.6666666666666654E-3</v>
      </c>
      <c r="J21" s="12">
        <f>I21*$I$3</f>
        <v>5.4032799999999996</v>
      </c>
      <c r="K21" s="13">
        <f>J21*100/$A$22</f>
        <v>1.3383791766660513</v>
      </c>
      <c r="V21" s="14">
        <f>Adsorción!BD24</f>
        <v>892.34254999999985</v>
      </c>
      <c r="W21" s="11">
        <f>W18</f>
        <v>44028</v>
      </c>
      <c r="X21" s="1">
        <v>0</v>
      </c>
      <c r="Y21" s="1">
        <v>0.67</v>
      </c>
      <c r="Z21" s="1">
        <v>0.36</v>
      </c>
      <c r="AA21" s="13">
        <f t="shared" ref="AA21:AA31" si="10">AVERAGE(Y21:Z21)</f>
        <v>0.51500000000000001</v>
      </c>
      <c r="AB21" s="13">
        <f>AA21*$AB$5</f>
        <v>12.875</v>
      </c>
      <c r="AC21" s="13">
        <f>AB21*100/$V$21</f>
        <v>1.4428315673168339</v>
      </c>
    </row>
    <row r="22" spans="1:31" x14ac:dyDescent="0.25">
      <c r="A22" s="96">
        <f>(Adsorción!K21-Adsorción!K31)*16/40</f>
        <v>403.71817599999997</v>
      </c>
      <c r="B22" s="96"/>
      <c r="C22" s="11">
        <f>C21</f>
        <v>44033</v>
      </c>
      <c r="D22" s="1">
        <v>1</v>
      </c>
      <c r="E22" s="1">
        <v>0.11700000000000001</v>
      </c>
      <c r="F22" s="1">
        <v>0.126</v>
      </c>
      <c r="G22" s="1">
        <v>0.11600000000000001</v>
      </c>
      <c r="H22" s="12">
        <f t="shared" ref="H22:H31" si="11">AVERAGE(E22:G22)</f>
        <v>0.11966666666666666</v>
      </c>
      <c r="I22" s="12">
        <f t="shared" ref="I22:I23" si="12">H22*$I$4</f>
        <v>0.11966666666666666</v>
      </c>
      <c r="J22" s="12">
        <f t="shared" ref="J22:J31" si="13">I22*$I$3</f>
        <v>66.88888</v>
      </c>
      <c r="K22" s="13">
        <f t="shared" ref="K22:K31" si="14">J22*100/$A$22</f>
        <v>16.568211187003879</v>
      </c>
      <c r="W22" s="11">
        <f>W21</f>
        <v>44028</v>
      </c>
      <c r="X22" s="1">
        <v>1</v>
      </c>
      <c r="Y22" s="1">
        <v>3.83</v>
      </c>
      <c r="Z22" s="1">
        <v>2.84</v>
      </c>
      <c r="AA22" s="13">
        <f t="shared" si="10"/>
        <v>3.335</v>
      </c>
      <c r="AB22" s="13">
        <f t="shared" ref="AB22:AB26" si="15">AA22*$AB$5</f>
        <v>83.375</v>
      </c>
      <c r="AC22" s="13">
        <f t="shared" ref="AC22:AC31" si="16">AB22*100/$V$21</f>
        <v>9.3433850038866808</v>
      </c>
    </row>
    <row r="23" spans="1:31" x14ac:dyDescent="0.25">
      <c r="C23" s="11">
        <f t="shared" ref="C23:C31" si="17">C22</f>
        <v>44033</v>
      </c>
      <c r="D23" s="1">
        <v>5</v>
      </c>
      <c r="E23" s="1">
        <v>0.24399999999999999</v>
      </c>
      <c r="F23" s="1">
        <v>0.27800000000000002</v>
      </c>
      <c r="G23" s="1">
        <v>0.24</v>
      </c>
      <c r="H23" s="12">
        <f t="shared" si="11"/>
        <v>0.254</v>
      </c>
      <c r="I23" s="12">
        <f t="shared" si="12"/>
        <v>0.254</v>
      </c>
      <c r="J23" s="12">
        <f t="shared" si="13"/>
        <v>141.97584000000001</v>
      </c>
      <c r="K23" s="13">
        <f t="shared" si="14"/>
        <v>35.167066642052802</v>
      </c>
      <c r="W23" s="11">
        <f t="shared" ref="W23:W31" si="18">W22</f>
        <v>44028</v>
      </c>
      <c r="X23" s="1">
        <v>5</v>
      </c>
      <c r="Y23" s="1">
        <v>4.79</v>
      </c>
      <c r="Z23" s="1">
        <v>4.59</v>
      </c>
      <c r="AA23" s="13">
        <f t="shared" si="10"/>
        <v>4.6899999999999995</v>
      </c>
      <c r="AB23" s="13">
        <f t="shared" si="15"/>
        <v>117.24999999999999</v>
      </c>
      <c r="AC23" s="13">
        <f t="shared" si="16"/>
        <v>13.139572914011554</v>
      </c>
    </row>
    <row r="24" spans="1:31" x14ac:dyDescent="0.25">
      <c r="C24" s="11">
        <f t="shared" si="17"/>
        <v>44033</v>
      </c>
      <c r="D24" s="1">
        <v>10</v>
      </c>
      <c r="E24" s="1">
        <v>0.373</v>
      </c>
      <c r="F24" s="1">
        <v>0.34799999999999998</v>
      </c>
      <c r="G24" s="1">
        <v>0.36899999999999999</v>
      </c>
      <c r="H24" s="12">
        <f t="shared" si="11"/>
        <v>0.36333333333333329</v>
      </c>
      <c r="I24" s="12">
        <f>H24</f>
        <v>0.36333333333333329</v>
      </c>
      <c r="J24" s="12">
        <f t="shared" si="13"/>
        <v>203.08879999999999</v>
      </c>
      <c r="K24" s="13">
        <f t="shared" si="14"/>
        <v>50.304596640206753</v>
      </c>
      <c r="W24" s="11">
        <f t="shared" si="18"/>
        <v>44028</v>
      </c>
      <c r="X24" s="1">
        <v>10</v>
      </c>
      <c r="Y24" s="1">
        <v>5.85</v>
      </c>
      <c r="Z24" s="1">
        <v>4.92</v>
      </c>
      <c r="AA24" s="13">
        <f t="shared" si="10"/>
        <v>5.3849999999999998</v>
      </c>
      <c r="AB24" s="13">
        <f t="shared" si="15"/>
        <v>134.625</v>
      </c>
      <c r="AC24" s="13">
        <f t="shared" si="16"/>
        <v>15.086695126215826</v>
      </c>
    </row>
    <row r="25" spans="1:31" x14ac:dyDescent="0.25">
      <c r="C25" s="11">
        <f t="shared" si="17"/>
        <v>44033</v>
      </c>
      <c r="D25" s="1">
        <v>20</v>
      </c>
      <c r="E25" s="1">
        <v>0.46200000000000002</v>
      </c>
      <c r="F25" s="1">
        <v>0.47700000000000004</v>
      </c>
      <c r="G25" s="1">
        <v>0.45800000000000002</v>
      </c>
      <c r="H25" s="12">
        <f t="shared" si="11"/>
        <v>0.46566666666666667</v>
      </c>
      <c r="I25" s="12">
        <f t="shared" ref="I25:I31" si="19">H25</f>
        <v>0.46566666666666667</v>
      </c>
      <c r="J25" s="12">
        <f t="shared" si="13"/>
        <v>260.28904</v>
      </c>
      <c r="K25" s="13">
        <f t="shared" si="14"/>
        <v>64.472955510430126</v>
      </c>
      <c r="W25" s="11">
        <f t="shared" si="18"/>
        <v>44028</v>
      </c>
      <c r="X25" s="1">
        <v>20</v>
      </c>
      <c r="Y25" s="1">
        <v>6.24</v>
      </c>
      <c r="Z25" s="1">
        <v>6.17</v>
      </c>
      <c r="AA25" s="13">
        <f t="shared" si="10"/>
        <v>6.2050000000000001</v>
      </c>
      <c r="AB25" s="13">
        <f t="shared" si="15"/>
        <v>155.125</v>
      </c>
      <c r="AC25" s="13">
        <f t="shared" si="16"/>
        <v>17.384019175147483</v>
      </c>
    </row>
    <row r="26" spans="1:31" x14ac:dyDescent="0.25">
      <c r="C26" s="11">
        <f t="shared" si="17"/>
        <v>44033</v>
      </c>
      <c r="D26" s="1">
        <v>30</v>
      </c>
      <c r="E26" s="1">
        <v>0.504</v>
      </c>
      <c r="F26" s="1">
        <v>0.48799999999999999</v>
      </c>
      <c r="G26" s="1">
        <v>0.499</v>
      </c>
      <c r="H26" s="12">
        <f t="shared" si="11"/>
        <v>0.49700000000000005</v>
      </c>
      <c r="I26" s="12">
        <f t="shared" si="19"/>
        <v>0.49700000000000005</v>
      </c>
      <c r="J26" s="12">
        <f t="shared" si="13"/>
        <v>277.80312000000004</v>
      </c>
      <c r="K26" s="13">
        <f t="shared" si="14"/>
        <v>68.811150083071823</v>
      </c>
      <c r="W26" s="11">
        <f t="shared" si="18"/>
        <v>44028</v>
      </c>
      <c r="X26" s="1">
        <v>30</v>
      </c>
      <c r="Y26" s="1">
        <v>7.27</v>
      </c>
      <c r="Z26" s="1">
        <v>6.62</v>
      </c>
      <c r="AA26" s="13">
        <f t="shared" si="10"/>
        <v>6.9450000000000003</v>
      </c>
      <c r="AB26" s="13">
        <f t="shared" si="15"/>
        <v>173.625</v>
      </c>
      <c r="AC26" s="13">
        <f t="shared" si="16"/>
        <v>19.457214048573615</v>
      </c>
    </row>
    <row r="27" spans="1:31" x14ac:dyDescent="0.25">
      <c r="C27" s="11">
        <f t="shared" si="17"/>
        <v>44033</v>
      </c>
      <c r="D27" s="1">
        <v>40</v>
      </c>
      <c r="E27" s="1">
        <v>0.54400000000000004</v>
      </c>
      <c r="F27" s="1">
        <v>0.54699999999999993</v>
      </c>
      <c r="G27" s="1">
        <v>0.54499999999999993</v>
      </c>
      <c r="H27" s="12">
        <f t="shared" si="11"/>
        <v>0.54533333333333334</v>
      </c>
      <c r="I27" s="12">
        <f t="shared" si="19"/>
        <v>0.54533333333333334</v>
      </c>
      <c r="J27" s="12">
        <f t="shared" si="13"/>
        <v>304.81952000000001</v>
      </c>
      <c r="K27" s="13">
        <f t="shared" si="14"/>
        <v>75.50304596640207</v>
      </c>
      <c r="M27" s="1"/>
      <c r="N27" s="1"/>
      <c r="O27" s="1"/>
      <c r="W27" s="11">
        <f t="shared" si="18"/>
        <v>44028</v>
      </c>
      <c r="X27" s="1">
        <v>40</v>
      </c>
      <c r="Y27" s="1">
        <v>16.73</v>
      </c>
      <c r="Z27" s="1">
        <v>20.69</v>
      </c>
      <c r="AA27" s="13">
        <f t="shared" si="10"/>
        <v>18.71</v>
      </c>
      <c r="AB27" s="13">
        <f>AA27*$AC$4</f>
        <v>187.10000000000002</v>
      </c>
      <c r="AC27" s="13">
        <f t="shared" si="16"/>
        <v>20.96728436854211</v>
      </c>
    </row>
    <row r="28" spans="1:31" x14ac:dyDescent="0.25">
      <c r="C28" s="11">
        <v>44034</v>
      </c>
      <c r="D28" s="1">
        <v>60</v>
      </c>
      <c r="E28" s="1">
        <v>0.56400000000000006</v>
      </c>
      <c r="F28" s="1">
        <v>0.56299999999999994</v>
      </c>
      <c r="G28" s="1">
        <v>0.55699999999999994</v>
      </c>
      <c r="H28" s="12">
        <f t="shared" si="11"/>
        <v>0.56133333333333335</v>
      </c>
      <c r="I28" s="12">
        <f t="shared" si="19"/>
        <v>0.56133333333333335</v>
      </c>
      <c r="J28" s="12">
        <f t="shared" si="13"/>
        <v>313.76288000000005</v>
      </c>
      <c r="K28" s="13">
        <f t="shared" si="14"/>
        <v>77.718294258814865</v>
      </c>
      <c r="M28" s="1"/>
      <c r="N28" s="1"/>
      <c r="O28" s="1"/>
      <c r="W28" s="11">
        <f t="shared" si="18"/>
        <v>44028</v>
      </c>
      <c r="X28" s="1">
        <v>60</v>
      </c>
      <c r="Y28" s="1">
        <v>59.06</v>
      </c>
      <c r="Z28" s="1">
        <v>60.85</v>
      </c>
      <c r="AA28" s="13">
        <f t="shared" si="10"/>
        <v>59.954999999999998</v>
      </c>
      <c r="AB28" s="13">
        <f>AA28*$AC$5</f>
        <v>179.86500000000001</v>
      </c>
      <c r="AC28" s="13">
        <f t="shared" si="16"/>
        <v>20.15649707615086</v>
      </c>
    </row>
    <row r="29" spans="1:31" x14ac:dyDescent="0.25">
      <c r="C29" s="11">
        <f t="shared" si="17"/>
        <v>44034</v>
      </c>
      <c r="D29" s="1">
        <v>90</v>
      </c>
      <c r="E29" s="1">
        <v>0.57800000000000007</v>
      </c>
      <c r="F29" s="1">
        <v>0.58200000000000007</v>
      </c>
      <c r="G29" s="1">
        <v>0.58199999999999996</v>
      </c>
      <c r="H29" s="12">
        <f t="shared" si="11"/>
        <v>0.58066666666666666</v>
      </c>
      <c r="I29" s="12">
        <f t="shared" si="19"/>
        <v>0.58066666666666666</v>
      </c>
      <c r="J29" s="12">
        <f t="shared" si="13"/>
        <v>324.56944000000004</v>
      </c>
      <c r="K29" s="13">
        <f t="shared" si="14"/>
        <v>80.395052612146955</v>
      </c>
      <c r="M29" s="1"/>
      <c r="N29" s="1"/>
      <c r="O29" s="1"/>
      <c r="W29" s="11">
        <f t="shared" si="18"/>
        <v>44028</v>
      </c>
      <c r="X29" s="1">
        <v>90</v>
      </c>
      <c r="Y29" s="1">
        <v>67.709999999999994</v>
      </c>
      <c r="Z29" s="1">
        <v>60.97</v>
      </c>
      <c r="AA29" s="13">
        <f t="shared" si="10"/>
        <v>64.34</v>
      </c>
      <c r="AB29" s="13">
        <f>AA29*$AC$5</f>
        <v>193.02</v>
      </c>
      <c r="AC29" s="13">
        <f t="shared" si="16"/>
        <v>21.630706728038469</v>
      </c>
    </row>
    <row r="30" spans="1:31" x14ac:dyDescent="0.25">
      <c r="C30" s="11">
        <f t="shared" si="17"/>
        <v>44034</v>
      </c>
      <c r="D30" s="1">
        <v>120</v>
      </c>
      <c r="E30" s="1">
        <v>0.58200000000000007</v>
      </c>
      <c r="F30" s="1">
        <v>0.59099999999999997</v>
      </c>
      <c r="G30" s="1">
        <v>0.58000000000000007</v>
      </c>
      <c r="H30" s="12">
        <f t="shared" si="11"/>
        <v>0.58433333333333337</v>
      </c>
      <c r="I30" s="12">
        <f t="shared" si="19"/>
        <v>0.58433333333333337</v>
      </c>
      <c r="J30" s="12">
        <f t="shared" si="13"/>
        <v>326.61896000000002</v>
      </c>
      <c r="K30" s="13">
        <f t="shared" si="14"/>
        <v>80.902713679158211</v>
      </c>
      <c r="L30" s="83" t="s">
        <v>84</v>
      </c>
      <c r="M30" s="83" t="s">
        <v>85</v>
      </c>
      <c r="W30" s="11">
        <f t="shared" si="18"/>
        <v>44028</v>
      </c>
      <c r="X30" s="1">
        <v>120</v>
      </c>
      <c r="Y30" s="1">
        <v>62.05</v>
      </c>
      <c r="Z30" s="1">
        <v>65.819999999999993</v>
      </c>
      <c r="AA30" s="13">
        <f t="shared" si="10"/>
        <v>63.934999999999995</v>
      </c>
      <c r="AB30" s="13">
        <f t="shared" ref="AB30:AB31" si="20">AA30*$AC$5</f>
        <v>191.80499999999998</v>
      </c>
      <c r="AC30" s="13">
        <f t="shared" si="16"/>
        <v>21.494548253918857</v>
      </c>
      <c r="AD30" s="83" t="s">
        <v>84</v>
      </c>
      <c r="AE30" s="83" t="s">
        <v>85</v>
      </c>
    </row>
    <row r="31" spans="1:31" x14ac:dyDescent="0.25">
      <c r="C31" s="11">
        <f t="shared" si="17"/>
        <v>44034</v>
      </c>
      <c r="D31" s="1">
        <v>180</v>
      </c>
      <c r="E31" s="1">
        <v>0.60200000000000009</v>
      </c>
      <c r="F31" s="1">
        <v>0.59699999999999998</v>
      </c>
      <c r="G31" s="1">
        <v>0.59699999999999998</v>
      </c>
      <c r="H31" s="12">
        <f t="shared" si="11"/>
        <v>0.59866666666666668</v>
      </c>
      <c r="I31" s="12">
        <f t="shared" si="19"/>
        <v>0.59866666666666668</v>
      </c>
      <c r="J31" s="12">
        <f t="shared" si="13"/>
        <v>334.63072000000005</v>
      </c>
      <c r="K31" s="13">
        <f t="shared" si="14"/>
        <v>82.887206941111344</v>
      </c>
      <c r="L31" s="83">
        <f>_xlfn.STDEV.S(J29:J31)</f>
        <v>5.3169255804208362</v>
      </c>
      <c r="M31" s="83">
        <f>_xlfn.STDEV.S(K29:K31)</f>
        <v>1.3169893991646466</v>
      </c>
      <c r="W31" s="11">
        <f t="shared" si="18"/>
        <v>44028</v>
      </c>
      <c r="X31" s="1">
        <v>180</v>
      </c>
      <c r="Y31" s="1">
        <v>67.709999999999994</v>
      </c>
      <c r="Z31" s="1">
        <v>66.08</v>
      </c>
      <c r="AA31" s="13">
        <f t="shared" si="10"/>
        <v>66.894999999999996</v>
      </c>
      <c r="AB31" s="13">
        <f t="shared" si="20"/>
        <v>200.685</v>
      </c>
      <c r="AC31" s="13">
        <f t="shared" si="16"/>
        <v>22.489681793163403</v>
      </c>
      <c r="AD31" s="83">
        <f>_xlfn.STDEV.S(AB29:AB31)</f>
        <v>4.8146105761525577</v>
      </c>
      <c r="AE31" s="83">
        <f>_xlfn.STDEV.S(AC29:AC31)</f>
        <v>0.53954734940663296</v>
      </c>
    </row>
    <row r="33" spans="1:31" x14ac:dyDescent="0.25">
      <c r="A33" s="7" t="s">
        <v>91</v>
      </c>
      <c r="B33" s="10" t="s">
        <v>14</v>
      </c>
      <c r="C33" s="8" t="s">
        <v>8</v>
      </c>
      <c r="D33" s="8" t="s">
        <v>7</v>
      </c>
      <c r="E33" s="8" t="s">
        <v>1</v>
      </c>
      <c r="F33" s="8" t="s">
        <v>2</v>
      </c>
      <c r="G33" s="8" t="s">
        <v>3</v>
      </c>
      <c r="H33" s="8" t="s">
        <v>9</v>
      </c>
      <c r="I33" s="8" t="s">
        <v>11</v>
      </c>
      <c r="J33" s="8" t="s">
        <v>5</v>
      </c>
      <c r="K33" s="8" t="s">
        <v>6</v>
      </c>
      <c r="U33" s="7" t="s">
        <v>91</v>
      </c>
      <c r="V33" s="10" t="s">
        <v>14</v>
      </c>
      <c r="W33" s="8" t="s">
        <v>8</v>
      </c>
      <c r="X33" s="8" t="s">
        <v>7</v>
      </c>
      <c r="Y33" s="8" t="s">
        <v>15</v>
      </c>
      <c r="Z33" s="8" t="s">
        <v>15</v>
      </c>
      <c r="AA33" s="8" t="s">
        <v>9</v>
      </c>
      <c r="AB33" s="8" t="s">
        <v>11</v>
      </c>
      <c r="AC33" s="8"/>
    </row>
    <row r="34" spans="1:31" x14ac:dyDescent="0.25">
      <c r="A34" s="96" t="s">
        <v>90</v>
      </c>
      <c r="B34" s="96"/>
      <c r="C34" s="11">
        <f>C31</f>
        <v>44034</v>
      </c>
      <c r="D34" s="1">
        <v>0</v>
      </c>
      <c r="E34" s="1">
        <v>0</v>
      </c>
      <c r="F34" s="1">
        <v>0</v>
      </c>
      <c r="G34" s="1">
        <v>0</v>
      </c>
      <c r="H34" s="13">
        <f>AVERAGE(E34:G34)</f>
        <v>0</v>
      </c>
      <c r="I34" s="13">
        <f>H34*$J$4</f>
        <v>0</v>
      </c>
      <c r="J34" s="13">
        <f>I34*$I$3</f>
        <v>0</v>
      </c>
      <c r="K34" s="13">
        <f>J34*100/$A$35</f>
        <v>0</v>
      </c>
      <c r="V34" s="14">
        <v>1075</v>
      </c>
      <c r="W34" s="11">
        <f>W31</f>
        <v>44028</v>
      </c>
      <c r="X34" s="1">
        <v>0</v>
      </c>
      <c r="Y34" s="1">
        <v>5.71</v>
      </c>
      <c r="Z34" s="1">
        <v>3.27</v>
      </c>
      <c r="AA34" s="12">
        <f t="shared" ref="AA34:AA42" si="21">AVERAGE(Y34:Z34)</f>
        <v>4.49</v>
      </c>
      <c r="AB34" s="12">
        <f>AA34*$AC$4</f>
        <v>44.900000000000006</v>
      </c>
      <c r="AC34" s="13">
        <f>AB34*100/$V$34</f>
        <v>4.1767441860465127</v>
      </c>
    </row>
    <row r="35" spans="1:31" x14ac:dyDescent="0.25">
      <c r="A35" s="16">
        <f>(Adsorción!K34-Adsorción!K44)*16/40</f>
        <v>355.27497600000009</v>
      </c>
      <c r="C35" s="11">
        <f>C34</f>
        <v>44034</v>
      </c>
      <c r="D35" s="1">
        <v>1</v>
      </c>
      <c r="E35" s="1">
        <v>0.01</v>
      </c>
      <c r="F35" s="1">
        <v>0.01</v>
      </c>
      <c r="G35" s="1">
        <v>0.02</v>
      </c>
      <c r="H35" s="13">
        <f t="shared" ref="H35:H44" si="22">AVERAGE(E35:G35)</f>
        <v>1.3333333333333334E-2</v>
      </c>
      <c r="I35" s="13">
        <f t="shared" ref="I35:I36" si="23">H35*$J$4</f>
        <v>1.3333333333333334E-2</v>
      </c>
      <c r="J35" s="13">
        <f t="shared" ref="J35:J44" si="24">I35*$I$3</f>
        <v>7.4528000000000008</v>
      </c>
      <c r="K35" s="13">
        <f t="shared" ref="K35:K44" si="25">J35*100/$A$35</f>
        <v>2.0977554017201592</v>
      </c>
      <c r="W35" s="11">
        <f>W34</f>
        <v>44028</v>
      </c>
      <c r="X35" s="1">
        <v>1</v>
      </c>
      <c r="Y35" s="1">
        <v>19.079999999999998</v>
      </c>
      <c r="Z35" s="1">
        <v>24.96</v>
      </c>
      <c r="AA35" s="12">
        <f t="shared" si="21"/>
        <v>22.02</v>
      </c>
      <c r="AB35" s="12">
        <f t="shared" ref="AB35:AB44" si="26">AA35*$AC$4</f>
        <v>220.2</v>
      </c>
      <c r="AC35" s="13">
        <f t="shared" ref="AC35:AC44" si="27">AB35*100/$V$34</f>
        <v>20.483720930232558</v>
      </c>
    </row>
    <row r="36" spans="1:31" x14ac:dyDescent="0.25">
      <c r="C36" s="11">
        <f>C35</f>
        <v>44034</v>
      </c>
      <c r="D36" s="1">
        <v>5</v>
      </c>
      <c r="E36" s="1">
        <v>4.2000000000000003E-2</v>
      </c>
      <c r="F36" s="1">
        <v>4.4999999999999998E-2</v>
      </c>
      <c r="G36" s="1">
        <v>4.2000000000000003E-2</v>
      </c>
      <c r="H36" s="13">
        <f t="shared" si="22"/>
        <v>4.3000000000000003E-2</v>
      </c>
      <c r="I36" s="13">
        <f t="shared" si="23"/>
        <v>4.3000000000000003E-2</v>
      </c>
      <c r="J36" s="13">
        <f t="shared" si="24"/>
        <v>24.035280000000004</v>
      </c>
      <c r="K36" s="13">
        <f t="shared" si="25"/>
        <v>6.7652611705475127</v>
      </c>
      <c r="W36" s="11">
        <f>W35</f>
        <v>44028</v>
      </c>
      <c r="X36" s="1">
        <v>5</v>
      </c>
      <c r="Y36" s="1">
        <v>39.9</v>
      </c>
      <c r="Z36" s="1">
        <v>38.44</v>
      </c>
      <c r="AA36" s="12">
        <f t="shared" si="21"/>
        <v>39.17</v>
      </c>
      <c r="AB36" s="12">
        <f t="shared" si="26"/>
        <v>391.70000000000005</v>
      </c>
      <c r="AC36" s="13">
        <f t="shared" si="27"/>
        <v>36.437209302325591</v>
      </c>
    </row>
    <row r="37" spans="1:31" x14ac:dyDescent="0.25">
      <c r="C37" s="11">
        <f t="shared" ref="C37:C44" si="28">C34</f>
        <v>44034</v>
      </c>
      <c r="D37" s="1">
        <v>10</v>
      </c>
      <c r="E37" s="1">
        <v>9.7000000000000003E-2</v>
      </c>
      <c r="F37" s="1">
        <v>8.7999999999999995E-2</v>
      </c>
      <c r="G37" s="1">
        <v>9.1999999999999998E-2</v>
      </c>
      <c r="H37" s="13">
        <f t="shared" si="22"/>
        <v>9.2333333333333337E-2</v>
      </c>
      <c r="I37" s="13">
        <f>H37</f>
        <v>9.2333333333333337E-2</v>
      </c>
      <c r="J37" s="13">
        <f t="shared" si="24"/>
        <v>51.610640000000004</v>
      </c>
      <c r="K37" s="13">
        <f t="shared" si="25"/>
        <v>14.526956156912101</v>
      </c>
      <c r="W37" s="11">
        <f t="shared" ref="W37:W44" si="29">W34</f>
        <v>44028</v>
      </c>
      <c r="X37" s="1">
        <v>10</v>
      </c>
      <c r="Y37" s="1">
        <v>40.770000000000003</v>
      </c>
      <c r="Z37" s="1">
        <v>41.46</v>
      </c>
      <c r="AA37" s="12">
        <f t="shared" si="21"/>
        <v>41.115000000000002</v>
      </c>
      <c r="AB37" s="12">
        <f t="shared" si="26"/>
        <v>411.15000000000003</v>
      </c>
      <c r="AC37" s="13">
        <f t="shared" si="27"/>
        <v>38.246511627906976</v>
      </c>
    </row>
    <row r="38" spans="1:31" x14ac:dyDescent="0.25">
      <c r="C38" s="11">
        <f t="shared" si="28"/>
        <v>44034</v>
      </c>
      <c r="D38" s="1">
        <v>20</v>
      </c>
      <c r="E38" s="15">
        <v>0.22</v>
      </c>
      <c r="F38" s="1">
        <v>0.27</v>
      </c>
      <c r="G38" s="1">
        <v>0.26</v>
      </c>
      <c r="H38" s="13">
        <f>AVERAGE(E38:G38)</f>
        <v>0.25</v>
      </c>
      <c r="I38" s="13">
        <f t="shared" ref="I38:I44" si="30">H38</f>
        <v>0.25</v>
      </c>
      <c r="J38" s="13">
        <f t="shared" si="24"/>
        <v>139.74</v>
      </c>
      <c r="K38" s="13">
        <f t="shared" si="25"/>
        <v>39.33291378225298</v>
      </c>
      <c r="W38" s="11">
        <f t="shared" si="29"/>
        <v>44028</v>
      </c>
      <c r="X38" s="1">
        <v>20</v>
      </c>
      <c r="Y38" s="1">
        <v>41.59</v>
      </c>
      <c r="Z38" s="1">
        <v>42.18</v>
      </c>
      <c r="AA38" s="12">
        <f t="shared" si="21"/>
        <v>41.885000000000005</v>
      </c>
      <c r="AB38" s="12">
        <f t="shared" si="26"/>
        <v>418.85</v>
      </c>
      <c r="AC38" s="13">
        <f t="shared" si="27"/>
        <v>38.962790697674421</v>
      </c>
    </row>
    <row r="39" spans="1:31" x14ac:dyDescent="0.25">
      <c r="C39" s="11">
        <f t="shared" si="28"/>
        <v>44034</v>
      </c>
      <c r="D39" s="1">
        <v>30</v>
      </c>
      <c r="E39" s="1">
        <v>0.30299999999999999</v>
      </c>
      <c r="F39" s="1">
        <v>0.30399999999999999</v>
      </c>
      <c r="G39" s="1">
        <v>0.30199999999999999</v>
      </c>
      <c r="H39" s="13">
        <f t="shared" si="22"/>
        <v>0.30299999999999999</v>
      </c>
      <c r="I39" s="13">
        <f t="shared" si="30"/>
        <v>0.30299999999999999</v>
      </c>
      <c r="J39" s="13">
        <f t="shared" si="24"/>
        <v>169.36488</v>
      </c>
      <c r="K39" s="13">
        <f t="shared" si="25"/>
        <v>47.671491504090611</v>
      </c>
      <c r="W39" s="11">
        <f t="shared" si="29"/>
        <v>44028</v>
      </c>
      <c r="X39" s="1">
        <v>30</v>
      </c>
      <c r="Y39" s="1">
        <v>41.53</v>
      </c>
      <c r="Z39" s="1">
        <v>42.65</v>
      </c>
      <c r="AA39" s="12">
        <f t="shared" si="21"/>
        <v>42.09</v>
      </c>
      <c r="AB39" s="12">
        <f t="shared" si="26"/>
        <v>420.90000000000003</v>
      </c>
      <c r="AC39" s="13">
        <f t="shared" si="27"/>
        <v>39.153488372093022</v>
      </c>
    </row>
    <row r="40" spans="1:31" x14ac:dyDescent="0.25">
      <c r="C40" s="11">
        <f t="shared" si="28"/>
        <v>44034</v>
      </c>
      <c r="D40" s="1">
        <v>40</v>
      </c>
      <c r="E40" s="1">
        <v>0.371</v>
      </c>
      <c r="F40" s="1">
        <v>0.38300000000000001</v>
      </c>
      <c r="G40" s="1">
        <v>0.39400000000000002</v>
      </c>
      <c r="H40" s="13">
        <f t="shared" si="22"/>
        <v>0.38266666666666671</v>
      </c>
      <c r="I40" s="13">
        <f t="shared" si="30"/>
        <v>0.38266666666666671</v>
      </c>
      <c r="J40" s="13">
        <f t="shared" si="24"/>
        <v>213.89536000000004</v>
      </c>
      <c r="K40" s="13">
        <f t="shared" si="25"/>
        <v>60.205580029368569</v>
      </c>
      <c r="W40" s="11">
        <f t="shared" si="29"/>
        <v>44028</v>
      </c>
      <c r="X40" s="1">
        <v>40</v>
      </c>
      <c r="Y40" s="1">
        <v>42.64</v>
      </c>
      <c r="Z40" s="1">
        <v>43.71</v>
      </c>
      <c r="AA40" s="12">
        <f t="shared" si="21"/>
        <v>43.174999999999997</v>
      </c>
      <c r="AB40" s="12">
        <f t="shared" si="26"/>
        <v>431.75</v>
      </c>
      <c r="AC40" s="13">
        <f t="shared" si="27"/>
        <v>40.162790697674417</v>
      </c>
    </row>
    <row r="41" spans="1:31" x14ac:dyDescent="0.25">
      <c r="C41" s="11">
        <f t="shared" si="28"/>
        <v>44034</v>
      </c>
      <c r="D41" s="1">
        <v>60</v>
      </c>
      <c r="E41" s="1">
        <v>0.40100000000000002</v>
      </c>
      <c r="F41" s="1">
        <v>0.40500000000000003</v>
      </c>
      <c r="G41" s="1">
        <v>0.40799999999999997</v>
      </c>
      <c r="H41" s="13">
        <f t="shared" si="22"/>
        <v>0.40466666666666667</v>
      </c>
      <c r="I41" s="13">
        <f t="shared" si="30"/>
        <v>0.40466666666666667</v>
      </c>
      <c r="J41" s="13">
        <f t="shared" si="24"/>
        <v>226.19248000000002</v>
      </c>
      <c r="K41" s="13">
        <f t="shared" si="25"/>
        <v>63.666876442206828</v>
      </c>
      <c r="W41" s="11">
        <f t="shared" si="29"/>
        <v>44028</v>
      </c>
      <c r="X41" s="1">
        <v>60</v>
      </c>
      <c r="Y41" s="1">
        <v>43.44</v>
      </c>
      <c r="Z41" s="1">
        <v>43.24</v>
      </c>
      <c r="AA41" s="12">
        <f t="shared" si="21"/>
        <v>43.34</v>
      </c>
      <c r="AB41" s="12">
        <f t="shared" si="26"/>
        <v>433.40000000000003</v>
      </c>
      <c r="AC41" s="13">
        <f t="shared" si="27"/>
        <v>40.31627906976744</v>
      </c>
    </row>
    <row r="42" spans="1:31" x14ac:dyDescent="0.25">
      <c r="C42" s="11">
        <f t="shared" si="28"/>
        <v>44034</v>
      </c>
      <c r="D42" s="1">
        <v>90</v>
      </c>
      <c r="E42" s="1">
        <v>0.41499999999999998</v>
      </c>
      <c r="F42" s="1">
        <v>0.41599999999999998</v>
      </c>
      <c r="G42" s="1">
        <v>0.41399999999999998</v>
      </c>
      <c r="H42" s="13">
        <f t="shared" si="22"/>
        <v>0.41499999999999998</v>
      </c>
      <c r="I42" s="13">
        <f t="shared" si="30"/>
        <v>0.41499999999999998</v>
      </c>
      <c r="J42" s="13">
        <f t="shared" si="24"/>
        <v>231.9684</v>
      </c>
      <c r="K42" s="13">
        <f t="shared" si="25"/>
        <v>65.292636878539952</v>
      </c>
      <c r="W42" s="11">
        <f t="shared" si="29"/>
        <v>44028</v>
      </c>
      <c r="X42" s="1">
        <v>90</v>
      </c>
      <c r="Y42" s="1">
        <v>43.81</v>
      </c>
      <c r="Z42" s="1">
        <v>42.39</v>
      </c>
      <c r="AA42" s="12">
        <f t="shared" si="21"/>
        <v>43.1</v>
      </c>
      <c r="AB42" s="12">
        <f t="shared" si="26"/>
        <v>431</v>
      </c>
      <c r="AC42" s="13">
        <f t="shared" si="27"/>
        <v>40.093023255813954</v>
      </c>
    </row>
    <row r="43" spans="1:31" x14ac:dyDescent="0.25">
      <c r="C43" s="11">
        <f t="shared" si="28"/>
        <v>44034</v>
      </c>
      <c r="D43" s="1">
        <v>120</v>
      </c>
      <c r="E43" s="1">
        <v>0.41399999999999998</v>
      </c>
      <c r="F43" s="1">
        <v>0.41599999999999998</v>
      </c>
      <c r="G43" s="1">
        <v>0.41699999999999998</v>
      </c>
      <c r="H43" s="13">
        <f t="shared" si="22"/>
        <v>0.41566666666666663</v>
      </c>
      <c r="I43" s="13">
        <f t="shared" si="30"/>
        <v>0.41566666666666663</v>
      </c>
      <c r="J43" s="13">
        <f t="shared" si="24"/>
        <v>232.34103999999999</v>
      </c>
      <c r="K43" s="13">
        <f t="shared" si="25"/>
        <v>65.397524648625946</v>
      </c>
      <c r="L43" s="83" t="s">
        <v>84</v>
      </c>
      <c r="M43" s="83" t="s">
        <v>85</v>
      </c>
      <c r="W43" s="11">
        <f t="shared" si="29"/>
        <v>44028</v>
      </c>
      <c r="X43" s="1">
        <v>120</v>
      </c>
      <c r="Y43" s="1">
        <v>43.62</v>
      </c>
      <c r="Z43" s="1">
        <v>43.97</v>
      </c>
      <c r="AA43" s="12">
        <f>AVERAGE(Z43:Z43)</f>
        <v>43.97</v>
      </c>
      <c r="AB43" s="12">
        <f t="shared" si="26"/>
        <v>439.7</v>
      </c>
      <c r="AC43" s="13">
        <f t="shared" si="27"/>
        <v>40.902325581395345</v>
      </c>
      <c r="AD43" s="83" t="s">
        <v>84</v>
      </c>
      <c r="AE43" s="83" t="s">
        <v>85</v>
      </c>
    </row>
    <row r="44" spans="1:31" x14ac:dyDescent="0.25">
      <c r="C44" s="11">
        <f t="shared" si="28"/>
        <v>44034</v>
      </c>
      <c r="D44" s="1">
        <v>180</v>
      </c>
      <c r="E44" s="1">
        <v>0.41399999999999998</v>
      </c>
      <c r="F44" s="1">
        <v>0.42</v>
      </c>
      <c r="G44" s="1">
        <v>0.42</v>
      </c>
      <c r="H44" s="13">
        <f t="shared" si="22"/>
        <v>0.41799999999999998</v>
      </c>
      <c r="I44" s="13">
        <f t="shared" si="30"/>
        <v>0.41799999999999998</v>
      </c>
      <c r="J44" s="13">
        <f t="shared" si="24"/>
        <v>233.64528000000001</v>
      </c>
      <c r="K44" s="13">
        <f t="shared" si="25"/>
        <v>65.764631843926992</v>
      </c>
      <c r="L44" s="83">
        <f>_xlfn.STDEV.S(J42:J44)</f>
        <v>0.88051396748339417</v>
      </c>
      <c r="M44" s="83">
        <f>_xlfn.STDEV.S(K42:K44)</f>
        <v>0.2478401314376284</v>
      </c>
      <c r="W44" s="11">
        <f t="shared" si="29"/>
        <v>44028</v>
      </c>
      <c r="X44" s="1">
        <v>180</v>
      </c>
      <c r="Y44" s="1">
        <v>44.78</v>
      </c>
      <c r="Z44" s="1">
        <v>43.75</v>
      </c>
      <c r="AA44" s="12">
        <f>AVERAGE(Y44:Z44)</f>
        <v>44.265000000000001</v>
      </c>
      <c r="AB44" s="12">
        <f t="shared" si="26"/>
        <v>442.65</v>
      </c>
      <c r="AC44" s="13">
        <f t="shared" si="27"/>
        <v>41.176744186046513</v>
      </c>
      <c r="AD44" s="83">
        <f>_xlfn.STDEV.S(AB42:AB44)</f>
        <v>6.0568831368397067</v>
      </c>
      <c r="AE44" s="83">
        <f>_xlfn.STDEV.S(AC42:AC44)</f>
        <v>0.56343098947346182</v>
      </c>
    </row>
    <row r="46" spans="1:31" x14ac:dyDescent="0.25">
      <c r="A46" s="7" t="s">
        <v>91</v>
      </c>
      <c r="B46" s="10" t="s">
        <v>12</v>
      </c>
      <c r="C46" s="8" t="s">
        <v>8</v>
      </c>
      <c r="D46" s="8" t="s">
        <v>7</v>
      </c>
      <c r="E46" s="8" t="s">
        <v>1</v>
      </c>
      <c r="F46" s="8" t="s">
        <v>2</v>
      </c>
      <c r="G46" s="8" t="s">
        <v>3</v>
      </c>
      <c r="H46" s="8" t="s">
        <v>9</v>
      </c>
      <c r="I46" s="8" t="s">
        <v>11</v>
      </c>
      <c r="J46" s="8" t="s">
        <v>5</v>
      </c>
      <c r="K46" s="8" t="s">
        <v>16</v>
      </c>
      <c r="U46" s="7" t="s">
        <v>91</v>
      </c>
      <c r="V46" s="10" t="s">
        <v>12</v>
      </c>
      <c r="W46" s="8" t="s">
        <v>8</v>
      </c>
      <c r="X46" s="8" t="s">
        <v>7</v>
      </c>
      <c r="Y46" s="8" t="s">
        <v>15</v>
      </c>
      <c r="Z46" s="8" t="s">
        <v>15</v>
      </c>
      <c r="AA46" s="8" t="s">
        <v>9</v>
      </c>
      <c r="AB46" s="8" t="s">
        <v>11</v>
      </c>
      <c r="AC46" s="8"/>
    </row>
    <row r="47" spans="1:31" x14ac:dyDescent="0.25">
      <c r="A47" s="96" t="s">
        <v>90</v>
      </c>
      <c r="B47" s="96"/>
      <c r="C47" s="11">
        <f>C31</f>
        <v>44034</v>
      </c>
      <c r="D47" s="1">
        <v>0</v>
      </c>
      <c r="E47" s="1">
        <v>0</v>
      </c>
      <c r="F47" s="1">
        <v>0</v>
      </c>
      <c r="G47" s="1">
        <v>0</v>
      </c>
      <c r="H47" s="12">
        <f>AVERAGE(E47:G47)</f>
        <v>0</v>
      </c>
      <c r="I47" s="13">
        <f>H47*$J$4</f>
        <v>0</v>
      </c>
      <c r="J47" s="13">
        <f>I47*$I$3</f>
        <v>0</v>
      </c>
      <c r="K47" s="13">
        <f t="shared" ref="K47:K57" si="31">J47*100/$A$48</f>
        <v>0</v>
      </c>
      <c r="V47" s="14">
        <f>Adsorción!BD50</f>
        <v>1233.7314000000003</v>
      </c>
      <c r="W47" s="11">
        <f>W31</f>
        <v>44028</v>
      </c>
      <c r="X47" s="1">
        <v>0</v>
      </c>
      <c r="Y47" s="1">
        <v>1.1299999999999999</v>
      </c>
      <c r="Z47" s="1">
        <v>1.2400000000000002</v>
      </c>
      <c r="AA47" s="13">
        <f t="shared" ref="AA47:AA57" si="32">AVERAGE(Y47:Z47)</f>
        <v>1.1850000000000001</v>
      </c>
      <c r="AB47" s="13">
        <f>AA47*$AB$4</f>
        <v>39.105000000000004</v>
      </c>
      <c r="AC47" s="13">
        <f>AB47*100/$V$47</f>
        <v>3.1696526488666814</v>
      </c>
    </row>
    <row r="48" spans="1:31" x14ac:dyDescent="0.25">
      <c r="A48" s="97">
        <f>(Adsorción!K47-Adsorción!K57)*16/40</f>
        <v>364.74003199999999</v>
      </c>
      <c r="B48" s="97"/>
      <c r="C48" s="11">
        <f>C47</f>
        <v>44034</v>
      </c>
      <c r="D48" s="1">
        <v>1</v>
      </c>
      <c r="E48" s="1">
        <v>0.04</v>
      </c>
      <c r="F48" s="1">
        <v>3.1E-2</v>
      </c>
      <c r="G48" s="1">
        <v>4.8000000000000001E-2</v>
      </c>
      <c r="H48" s="12">
        <f t="shared" ref="H48:H49" si="33">AVERAGE(E48:G48)</f>
        <v>3.966666666666667E-2</v>
      </c>
      <c r="I48" s="13">
        <f t="shared" ref="I48:I49" si="34">H48*$J$4</f>
        <v>3.966666666666667E-2</v>
      </c>
      <c r="J48" s="13">
        <f t="shared" ref="J48:J57" si="35">I48*$I$3</f>
        <v>22.172080000000005</v>
      </c>
      <c r="K48" s="13">
        <f t="shared" si="31"/>
        <v>6.0788720882713543</v>
      </c>
      <c r="W48" s="11">
        <f>W47</f>
        <v>44028</v>
      </c>
      <c r="X48" s="1">
        <v>1</v>
      </c>
      <c r="Y48" s="1">
        <v>0.29000000000000004</v>
      </c>
      <c r="Z48" s="1">
        <v>8.9999999999999858E-2</v>
      </c>
      <c r="AA48" s="13">
        <f t="shared" si="32"/>
        <v>0.18999999999999995</v>
      </c>
      <c r="AB48" s="13">
        <f t="shared" ref="AB48:AB49" si="36">AA48*$AB$4</f>
        <v>6.2699999999999978</v>
      </c>
      <c r="AC48" s="13">
        <f t="shared" ref="AC48:AC57" si="37">AB48*100/$V$47</f>
        <v>0.50821434876343397</v>
      </c>
    </row>
    <row r="49" spans="3:31" x14ac:dyDescent="0.25">
      <c r="C49" s="11">
        <f>C48</f>
        <v>44034</v>
      </c>
      <c r="D49" s="1">
        <v>5</v>
      </c>
      <c r="E49" s="1">
        <v>0.09</v>
      </c>
      <c r="F49" s="1">
        <v>1.4999999999999999E-2</v>
      </c>
      <c r="G49" s="1">
        <v>0.10199999999999999</v>
      </c>
      <c r="H49" s="12">
        <f t="shared" si="33"/>
        <v>6.8999999999999992E-2</v>
      </c>
      <c r="I49" s="13">
        <f t="shared" si="34"/>
        <v>6.8999999999999992E-2</v>
      </c>
      <c r="J49" s="13">
        <f t="shared" si="35"/>
        <v>38.568239999999996</v>
      </c>
      <c r="K49" s="13">
        <f t="shared" si="31"/>
        <v>10.574172456068656</v>
      </c>
      <c r="W49" s="11">
        <f>W48</f>
        <v>44028</v>
      </c>
      <c r="X49" s="1">
        <v>5</v>
      </c>
      <c r="Y49" s="1">
        <v>2.3499999999999996</v>
      </c>
      <c r="Z49" s="1">
        <v>2.42</v>
      </c>
      <c r="AA49" s="13">
        <f t="shared" si="32"/>
        <v>2.3849999999999998</v>
      </c>
      <c r="AB49" s="13">
        <f t="shared" si="36"/>
        <v>78.704999999999998</v>
      </c>
      <c r="AC49" s="13">
        <f t="shared" si="37"/>
        <v>6.3794274831620541</v>
      </c>
    </row>
    <row r="50" spans="3:31" x14ac:dyDescent="0.25">
      <c r="C50" s="11">
        <f t="shared" ref="C50:C56" si="38">C49</f>
        <v>44034</v>
      </c>
      <c r="D50" s="1">
        <v>10</v>
      </c>
      <c r="E50" s="1">
        <v>0.11700000000000001</v>
      </c>
      <c r="F50" s="1">
        <v>0.11600000000000001</v>
      </c>
      <c r="G50" s="1"/>
      <c r="H50" s="12">
        <f>AVERAGE(E50:F50)</f>
        <v>0.11650000000000001</v>
      </c>
      <c r="I50" s="13">
        <f>H50</f>
        <v>0.11650000000000001</v>
      </c>
      <c r="J50" s="13">
        <f t="shared" si="35"/>
        <v>65.118840000000006</v>
      </c>
      <c r="K50" s="13">
        <f t="shared" si="31"/>
        <v>17.85349407437679</v>
      </c>
      <c r="W50" s="11">
        <f t="shared" ref="W50:W56" si="39">W49</f>
        <v>44028</v>
      </c>
      <c r="X50" s="1">
        <v>10</v>
      </c>
      <c r="Y50" s="1">
        <v>3.4400000000000004</v>
      </c>
      <c r="Z50" s="1">
        <v>2.67</v>
      </c>
      <c r="AA50" s="13">
        <f t="shared" si="32"/>
        <v>3.0550000000000002</v>
      </c>
      <c r="AB50" s="13">
        <f>AA50*$AB$5</f>
        <v>76.375</v>
      </c>
      <c r="AC50" s="13">
        <f t="shared" si="37"/>
        <v>6.1905695194269983</v>
      </c>
    </row>
    <row r="51" spans="3:31" x14ac:dyDescent="0.25">
      <c r="C51" s="11">
        <f t="shared" si="38"/>
        <v>44034</v>
      </c>
      <c r="D51" s="1">
        <v>20</v>
      </c>
      <c r="E51" s="1">
        <v>0.23400000000000001</v>
      </c>
      <c r="F51" s="1">
        <v>0.23200000000000001</v>
      </c>
      <c r="G51" s="1"/>
      <c r="H51" s="12">
        <f t="shared" ref="H51:H57" si="40">AVERAGE(E51:F51)</f>
        <v>0.23300000000000001</v>
      </c>
      <c r="I51" s="13">
        <f t="shared" ref="I51:I57" si="41">H51</f>
        <v>0.23300000000000001</v>
      </c>
      <c r="J51" s="13">
        <f t="shared" si="35"/>
        <v>130.23768000000001</v>
      </c>
      <c r="K51" s="13">
        <f t="shared" si="31"/>
        <v>35.706988148753581</v>
      </c>
      <c r="W51" s="11">
        <f t="shared" si="39"/>
        <v>44028</v>
      </c>
      <c r="X51" s="1">
        <v>20</v>
      </c>
      <c r="Y51" s="1">
        <v>3.7699999999999996</v>
      </c>
      <c r="Z51" s="1">
        <v>5.1199999999999992</v>
      </c>
      <c r="AA51" s="13">
        <f t="shared" si="32"/>
        <v>4.4449999999999994</v>
      </c>
      <c r="AB51" s="13">
        <f>AA51*$AB$5</f>
        <v>111.12499999999999</v>
      </c>
      <c r="AC51" s="13">
        <f t="shared" si="37"/>
        <v>9.0072279914412441</v>
      </c>
    </row>
    <row r="52" spans="3:31" x14ac:dyDescent="0.25">
      <c r="C52" s="11">
        <f t="shared" si="38"/>
        <v>44034</v>
      </c>
      <c r="D52" s="1">
        <v>30</v>
      </c>
      <c r="E52" s="1">
        <v>0.248</v>
      </c>
      <c r="F52" s="1">
        <v>0.247</v>
      </c>
      <c r="G52" s="1"/>
      <c r="H52" s="12">
        <f t="shared" si="40"/>
        <v>0.2475</v>
      </c>
      <c r="I52" s="13">
        <f t="shared" si="41"/>
        <v>0.2475</v>
      </c>
      <c r="J52" s="13">
        <f t="shared" si="35"/>
        <v>138.3426</v>
      </c>
      <c r="K52" s="13">
        <f t="shared" si="31"/>
        <v>37.929096853289742</v>
      </c>
      <c r="L52" s="1"/>
      <c r="W52" s="11">
        <f t="shared" si="39"/>
        <v>44028</v>
      </c>
      <c r="X52" s="1">
        <v>30</v>
      </c>
      <c r="Y52" s="1">
        <v>7.23</v>
      </c>
      <c r="Z52" s="1">
        <v>6.1899999999999995</v>
      </c>
      <c r="AA52" s="13">
        <f t="shared" si="32"/>
        <v>6.71</v>
      </c>
      <c r="AB52" s="13">
        <f>AA52*$AB$5</f>
        <v>167.75</v>
      </c>
      <c r="AC52" s="13">
        <f t="shared" si="37"/>
        <v>13.596962839723457</v>
      </c>
    </row>
    <row r="53" spans="3:31" x14ac:dyDescent="0.25">
      <c r="C53" s="11">
        <f t="shared" si="38"/>
        <v>44034</v>
      </c>
      <c r="D53" s="1">
        <v>40</v>
      </c>
      <c r="E53" s="1">
        <v>0.25700000000000001</v>
      </c>
      <c r="F53" s="1">
        <v>0.26</v>
      </c>
      <c r="G53" s="1"/>
      <c r="H53" s="12">
        <f t="shared" si="40"/>
        <v>0.25850000000000001</v>
      </c>
      <c r="I53" s="13">
        <f t="shared" si="41"/>
        <v>0.25850000000000001</v>
      </c>
      <c r="J53" s="13">
        <f t="shared" si="35"/>
        <v>144.49116000000001</v>
      </c>
      <c r="K53" s="13">
        <f t="shared" si="31"/>
        <v>39.614834491213735</v>
      </c>
      <c r="L53" s="1"/>
      <c r="W53" s="11">
        <f t="shared" si="39"/>
        <v>44028</v>
      </c>
      <c r="X53" s="1">
        <v>40</v>
      </c>
      <c r="Y53" s="1">
        <v>26.56</v>
      </c>
      <c r="Z53" s="1">
        <v>27.35</v>
      </c>
      <c r="AA53" s="13">
        <f t="shared" si="32"/>
        <v>26.954999999999998</v>
      </c>
      <c r="AB53" s="13">
        <f>AA53*$AD$4</f>
        <v>188.685</v>
      </c>
      <c r="AC53" s="13">
        <f t="shared" si="37"/>
        <v>15.293847591136933</v>
      </c>
    </row>
    <row r="54" spans="3:31" x14ac:dyDescent="0.25">
      <c r="C54" s="11">
        <f t="shared" si="38"/>
        <v>44034</v>
      </c>
      <c r="D54" s="1">
        <v>60</v>
      </c>
      <c r="E54" s="1">
        <v>0.26</v>
      </c>
      <c r="F54" s="1">
        <v>0.26</v>
      </c>
      <c r="G54" s="1"/>
      <c r="H54" s="12">
        <f t="shared" si="40"/>
        <v>0.26</v>
      </c>
      <c r="I54" s="13">
        <f t="shared" si="41"/>
        <v>0.26</v>
      </c>
      <c r="J54" s="13">
        <f t="shared" si="35"/>
        <v>145.32960000000003</v>
      </c>
      <c r="K54" s="13">
        <f t="shared" si="31"/>
        <v>39.844707805476105</v>
      </c>
      <c r="L54" s="1"/>
      <c r="W54" s="11">
        <f t="shared" si="39"/>
        <v>44028</v>
      </c>
      <c r="X54" s="1">
        <v>60</v>
      </c>
      <c r="Y54" s="1">
        <v>30.21</v>
      </c>
      <c r="Z54" s="1">
        <v>30.5</v>
      </c>
      <c r="AA54" s="13">
        <f t="shared" si="32"/>
        <v>30.355</v>
      </c>
      <c r="AB54" s="13">
        <f t="shared" ref="AB54:AB57" si="42">AA54*$AD$4</f>
        <v>212.48500000000001</v>
      </c>
      <c r="AC54" s="13">
        <f t="shared" si="37"/>
        <v>17.222954688516474</v>
      </c>
    </row>
    <row r="55" spans="3:31" x14ac:dyDescent="0.25">
      <c r="C55" s="11">
        <f t="shared" si="38"/>
        <v>44034</v>
      </c>
      <c r="D55" s="1">
        <v>90</v>
      </c>
      <c r="E55" s="1">
        <v>0.27600000000000002</v>
      </c>
      <c r="F55" s="1">
        <v>0.27500000000000002</v>
      </c>
      <c r="G55" s="1"/>
      <c r="H55" s="12">
        <f t="shared" si="40"/>
        <v>0.27550000000000002</v>
      </c>
      <c r="I55" s="13">
        <f t="shared" si="41"/>
        <v>0.27550000000000002</v>
      </c>
      <c r="J55" s="13">
        <f t="shared" si="35"/>
        <v>153.99348000000003</v>
      </c>
      <c r="K55" s="13">
        <f t="shared" si="31"/>
        <v>42.22006538618718</v>
      </c>
      <c r="L55" s="1"/>
      <c r="M55" s="1"/>
      <c r="W55" s="11">
        <f t="shared" si="39"/>
        <v>44028</v>
      </c>
      <c r="X55" s="1">
        <v>90</v>
      </c>
      <c r="Y55" s="1">
        <v>28.549999999999997</v>
      </c>
      <c r="Z55" s="1">
        <v>32.32</v>
      </c>
      <c r="AA55" s="13">
        <f t="shared" si="32"/>
        <v>30.434999999999999</v>
      </c>
      <c r="AB55" s="13">
        <f t="shared" si="42"/>
        <v>213.04499999999999</v>
      </c>
      <c r="AC55" s="13">
        <f t="shared" si="37"/>
        <v>17.268345443748935</v>
      </c>
    </row>
    <row r="56" spans="3:31" x14ac:dyDescent="0.25">
      <c r="C56" s="11">
        <f t="shared" si="38"/>
        <v>44034</v>
      </c>
      <c r="D56" s="1">
        <v>120</v>
      </c>
      <c r="E56" s="1">
        <v>0.28300000000000003</v>
      </c>
      <c r="F56" s="1">
        <v>0.28000000000000003</v>
      </c>
      <c r="G56" s="1"/>
      <c r="H56" s="12">
        <f t="shared" si="40"/>
        <v>0.28150000000000003</v>
      </c>
      <c r="I56" s="13">
        <f t="shared" si="41"/>
        <v>0.28150000000000003</v>
      </c>
      <c r="J56" s="13">
        <f t="shared" si="35"/>
        <v>157.34724000000003</v>
      </c>
      <c r="K56" s="13">
        <f t="shared" si="31"/>
        <v>43.139558643236626</v>
      </c>
      <c r="L56" s="83" t="s">
        <v>84</v>
      </c>
      <c r="M56" s="83" t="s">
        <v>85</v>
      </c>
      <c r="W56" s="11">
        <f t="shared" si="39"/>
        <v>44028</v>
      </c>
      <c r="X56" s="1">
        <v>120</v>
      </c>
      <c r="Y56" s="1">
        <v>37.21</v>
      </c>
      <c r="Z56" s="1">
        <v>29.58</v>
      </c>
      <c r="AA56" s="13">
        <f t="shared" si="32"/>
        <v>33.394999999999996</v>
      </c>
      <c r="AB56" s="13">
        <f t="shared" si="42"/>
        <v>233.76499999999999</v>
      </c>
      <c r="AC56" s="13">
        <f t="shared" si="37"/>
        <v>18.947803387349946</v>
      </c>
      <c r="AD56" s="83" t="s">
        <v>84</v>
      </c>
      <c r="AE56" s="83" t="s">
        <v>85</v>
      </c>
    </row>
    <row r="57" spans="3:31" x14ac:dyDescent="0.25">
      <c r="C57" s="11">
        <f>C56</f>
        <v>44034</v>
      </c>
      <c r="D57" s="1">
        <v>180</v>
      </c>
      <c r="E57" s="1">
        <v>0.28500000000000003</v>
      </c>
      <c r="F57" s="1">
        <v>0.28900000000000003</v>
      </c>
      <c r="G57" s="1"/>
      <c r="H57" s="12">
        <f t="shared" si="40"/>
        <v>0.28700000000000003</v>
      </c>
      <c r="I57" s="13">
        <f t="shared" si="41"/>
        <v>0.28700000000000003</v>
      </c>
      <c r="J57" s="13">
        <f t="shared" si="35"/>
        <v>160.42152000000002</v>
      </c>
      <c r="K57" s="13">
        <f t="shared" si="31"/>
        <v>43.982427462198615</v>
      </c>
      <c r="L57" s="83">
        <f>_xlfn.STDEV.S(J55:J57)</f>
        <v>3.2150324492297027</v>
      </c>
      <c r="M57" s="83">
        <f>_xlfn.STDEV.S(K55:K57)</f>
        <v>0.88145861906095846</v>
      </c>
      <c r="W57" s="11">
        <f>W56</f>
        <v>44028</v>
      </c>
      <c r="X57" s="1">
        <v>180</v>
      </c>
      <c r="Y57" s="1">
        <v>37.71</v>
      </c>
      <c r="Z57" s="1">
        <v>30.08</v>
      </c>
      <c r="AA57" s="13">
        <f t="shared" si="32"/>
        <v>33.894999999999996</v>
      </c>
      <c r="AB57" s="13">
        <f t="shared" si="42"/>
        <v>237.26499999999999</v>
      </c>
      <c r="AC57" s="13">
        <f t="shared" si="37"/>
        <v>19.231495607552823</v>
      </c>
      <c r="AD57" s="83">
        <f>_xlfn.STDEV.S(AB55:AB57)</f>
        <v>13.090561485283967</v>
      </c>
      <c r="AE57" s="83">
        <f>_xlfn.STDEV.S(AC55:AC57)</f>
        <v>1.0610544147035539</v>
      </c>
    </row>
  </sheetData>
  <mergeCells count="9">
    <mergeCell ref="AA3:AB3"/>
    <mergeCell ref="H2:I2"/>
    <mergeCell ref="A8:B8"/>
    <mergeCell ref="A21:B21"/>
    <mergeCell ref="A47:B47"/>
    <mergeCell ref="A48:B48"/>
    <mergeCell ref="A22:B22"/>
    <mergeCell ref="A9:B9"/>
    <mergeCell ref="A34:B3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44"/>
  <sheetViews>
    <sheetView workbookViewId="0">
      <selection activeCell="E38" sqref="E38"/>
    </sheetView>
  </sheetViews>
  <sheetFormatPr baseColWidth="10" defaultColWidth="9.140625" defaultRowHeight="15" x14ac:dyDescent="0.25"/>
  <cols>
    <col min="3" max="3" width="12.42578125" customWidth="1"/>
    <col min="4" max="4" width="14.42578125" customWidth="1"/>
    <col min="5" max="5" width="14.85546875" customWidth="1"/>
    <col min="6" max="6" width="11" customWidth="1"/>
    <col min="7" max="7" width="9.5703125" bestFit="1" customWidth="1"/>
    <col min="8" max="8" width="11.5703125" customWidth="1"/>
    <col min="9" max="9" width="13.28515625" customWidth="1"/>
    <col min="12" max="12" width="12" bestFit="1" customWidth="1"/>
  </cols>
  <sheetData>
    <row r="4" spans="2:17" ht="15.75" thickBot="1" x14ac:dyDescent="0.3">
      <c r="B4" s="99" t="s">
        <v>43</v>
      </c>
      <c r="C4" s="99"/>
      <c r="D4" s="99"/>
      <c r="E4" s="99"/>
      <c r="F4" s="99"/>
      <c r="G4" s="99"/>
      <c r="H4" s="99"/>
      <c r="I4" s="99"/>
      <c r="J4" s="99"/>
    </row>
    <row r="5" spans="2:17" ht="15.75" thickBot="1" x14ac:dyDescent="0.3">
      <c r="E5" s="91" t="s">
        <v>44</v>
      </c>
      <c r="F5" s="92"/>
      <c r="G5" s="93"/>
      <c r="H5" s="91" t="s">
        <v>45</v>
      </c>
      <c r="I5" s="92"/>
      <c r="J5" s="93"/>
    </row>
    <row r="6" spans="2:17" x14ac:dyDescent="0.25">
      <c r="B6" s="72" t="s">
        <v>46</v>
      </c>
      <c r="C6" s="73" t="s">
        <v>47</v>
      </c>
      <c r="D6" s="45" t="s">
        <v>54</v>
      </c>
      <c r="E6" s="74" t="s">
        <v>48</v>
      </c>
      <c r="F6" s="75" t="s">
        <v>49</v>
      </c>
      <c r="G6" s="76" t="s">
        <v>50</v>
      </c>
      <c r="H6" s="74" t="s">
        <v>48</v>
      </c>
      <c r="I6" s="75" t="s">
        <v>51</v>
      </c>
      <c r="J6" s="76" t="s">
        <v>50</v>
      </c>
    </row>
    <row r="7" spans="2:17" x14ac:dyDescent="0.25">
      <c r="B7" s="53" t="s">
        <v>13</v>
      </c>
      <c r="C7" s="54">
        <v>40</v>
      </c>
      <c r="D7" s="64">
        <f>Adsorción!P8</f>
        <v>30.946199333333336</v>
      </c>
      <c r="E7" s="65" t="e">
        <f>Adsorción!#REF!</f>
        <v>#REF!</v>
      </c>
      <c r="F7" s="62">
        <v>5.7000000000000002E-2</v>
      </c>
      <c r="G7" s="66">
        <v>0.83130000000000004</v>
      </c>
      <c r="H7" s="67" t="e">
        <f>Adsorción!#REF!</f>
        <v>#REF!</v>
      </c>
      <c r="I7" s="58" t="e">
        <f>Adsorción!#REF!</f>
        <v>#REF!</v>
      </c>
      <c r="J7" s="55">
        <v>0.99180000000000001</v>
      </c>
    </row>
    <row r="8" spans="2:17" x14ac:dyDescent="0.25">
      <c r="B8" s="53" t="s">
        <v>0</v>
      </c>
      <c r="C8" s="54">
        <v>40</v>
      </c>
      <c r="D8" s="64">
        <f>Adsorción!P21</f>
        <v>25.163292333333334</v>
      </c>
      <c r="E8" s="65" t="e">
        <f>Adsorción!#REF!</f>
        <v>#REF!</v>
      </c>
      <c r="F8" s="62">
        <v>7.9500000000000001E-2</v>
      </c>
      <c r="G8" s="66">
        <v>0.92620000000000002</v>
      </c>
      <c r="H8" s="67" t="e">
        <f>Adsorción!#REF!</f>
        <v>#REF!</v>
      </c>
      <c r="I8" s="58" t="e">
        <f>Adsorción!#REF!</f>
        <v>#REF!</v>
      </c>
      <c r="J8" s="55">
        <v>0.99660000000000004</v>
      </c>
    </row>
    <row r="9" spans="2:17" x14ac:dyDescent="0.25">
      <c r="B9" s="53" t="s">
        <v>14</v>
      </c>
      <c r="C9" s="54">
        <v>40</v>
      </c>
      <c r="D9" s="64">
        <f>Adsorción!P34</f>
        <v>22.035445333333339</v>
      </c>
      <c r="E9" s="65" t="e">
        <f>Adsorción!#REF!</f>
        <v>#REF!</v>
      </c>
      <c r="F9" s="62">
        <v>4.1700000000000001E-2</v>
      </c>
      <c r="G9" s="66">
        <v>0.96830000000000005</v>
      </c>
      <c r="H9" s="67" t="e">
        <f>Adsorción!#REF!</f>
        <v>#REF!</v>
      </c>
      <c r="I9" s="59" t="e">
        <f>Adsorción!#REF!</f>
        <v>#REF!</v>
      </c>
      <c r="J9" s="55">
        <v>0.99319999999999997</v>
      </c>
    </row>
    <row r="10" spans="2:17" ht="15.75" thickBot="1" x14ac:dyDescent="0.3">
      <c r="B10" s="60" t="s">
        <v>12</v>
      </c>
      <c r="C10" s="56">
        <v>40</v>
      </c>
      <c r="D10" s="68">
        <f>Adsorción!P47</f>
        <v>22.540061999999995</v>
      </c>
      <c r="E10" s="69" t="e">
        <f>Adsorción!#REF!</f>
        <v>#REF!</v>
      </c>
      <c r="F10" s="63">
        <v>4.65E-2</v>
      </c>
      <c r="G10" s="70">
        <v>0.98119999999999996</v>
      </c>
      <c r="H10" s="71" t="e">
        <f>Adsorción!#REF!</f>
        <v>#REF!</v>
      </c>
      <c r="I10" s="61" t="e">
        <f>Adsorción!#REF!</f>
        <v>#REF!</v>
      </c>
      <c r="J10" s="57">
        <v>0.99439999999999995</v>
      </c>
    </row>
    <row r="11" spans="2:17" x14ac:dyDescent="0.25">
      <c r="C11" s="47"/>
      <c r="D11" s="47">
        <v>30.05</v>
      </c>
      <c r="E11" s="48">
        <f>D7*100/D11</f>
        <v>102.98236051026068</v>
      </c>
      <c r="F11" s="48">
        <f>100-E11</f>
        <v>-2.9823605102606763</v>
      </c>
      <c r="G11" s="47"/>
      <c r="H11" s="47"/>
      <c r="I11" s="50"/>
      <c r="J11" s="47"/>
    </row>
    <row r="12" spans="2:17" x14ac:dyDescent="0.25">
      <c r="C12" s="47"/>
      <c r="D12" s="47">
        <v>28.74</v>
      </c>
      <c r="E12" s="48">
        <f>D8*100/D12</f>
        <v>87.554948967756914</v>
      </c>
      <c r="F12" s="48">
        <f t="shared" ref="F12:F14" si="0">100-E12</f>
        <v>12.445051032243086</v>
      </c>
      <c r="G12" s="47"/>
      <c r="H12" s="47"/>
      <c r="I12" s="49"/>
      <c r="J12" s="47"/>
    </row>
    <row r="13" spans="2:17" x14ac:dyDescent="0.25">
      <c r="D13" s="1">
        <v>23.68</v>
      </c>
      <c r="E13" s="48">
        <f t="shared" ref="E13" si="1">D9*100/D13</f>
        <v>93.055090090090104</v>
      </c>
      <c r="F13" s="48">
        <f t="shared" si="0"/>
        <v>6.9449099099098959</v>
      </c>
    </row>
    <row r="14" spans="2:17" x14ac:dyDescent="0.25">
      <c r="D14" s="1">
        <v>20.47</v>
      </c>
      <c r="E14" s="48">
        <f>D10*100/D14</f>
        <v>110.1126624328285</v>
      </c>
      <c r="F14" s="48">
        <f t="shared" si="0"/>
        <v>-10.1126624328285</v>
      </c>
    </row>
    <row r="15" spans="2:17" x14ac:dyDescent="0.25"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</row>
    <row r="19" spans="3:17" x14ac:dyDescent="0.25">
      <c r="C19" s="1"/>
      <c r="D19" s="30"/>
      <c r="E19" s="30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</row>
    <row r="20" spans="3:17" x14ac:dyDescent="0.25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3:17" x14ac:dyDescent="0.25">
      <c r="C21" s="13"/>
      <c r="D21" s="12"/>
      <c r="E21" s="12"/>
      <c r="F21" s="1"/>
      <c r="G21" s="26"/>
      <c r="H21" s="1"/>
      <c r="I21" s="12"/>
      <c r="J21" s="1"/>
      <c r="K21" s="12"/>
      <c r="M21" s="51"/>
      <c r="N21" s="1"/>
      <c r="O21" s="1"/>
      <c r="P21" s="12"/>
      <c r="Q21" s="1"/>
    </row>
    <row r="22" spans="3:17" x14ac:dyDescent="0.25">
      <c r="C22" s="13"/>
      <c r="D22" s="12"/>
      <c r="E22" s="12"/>
      <c r="F22" s="1"/>
      <c r="G22" s="1"/>
      <c r="H22" s="1"/>
      <c r="I22" s="1"/>
      <c r="J22" s="1"/>
      <c r="K22" s="12"/>
    </row>
    <row r="23" spans="3:17" x14ac:dyDescent="0.25">
      <c r="C23" s="13"/>
      <c r="D23" s="12"/>
      <c r="E23" s="12"/>
      <c r="F23" s="1"/>
      <c r="G23" s="1"/>
      <c r="H23" s="1"/>
      <c r="I23" s="1"/>
      <c r="J23" s="1"/>
      <c r="K23" s="12"/>
    </row>
    <row r="24" spans="3:17" x14ac:dyDescent="0.25">
      <c r="C24" s="13"/>
      <c r="D24" s="12"/>
      <c r="E24" s="12"/>
      <c r="F24" s="1"/>
      <c r="G24" s="1"/>
      <c r="H24" s="1"/>
      <c r="I24" s="1"/>
      <c r="J24" s="1"/>
      <c r="K24" s="12"/>
    </row>
    <row r="25" spans="3:17" x14ac:dyDescent="0.25">
      <c r="C25" s="13"/>
      <c r="D25" s="12"/>
      <c r="E25" s="12"/>
      <c r="F25" s="1"/>
      <c r="G25" s="1"/>
      <c r="H25" s="1"/>
      <c r="I25" s="1"/>
      <c r="J25" s="1"/>
      <c r="K25" s="12"/>
    </row>
    <row r="26" spans="3:17" x14ac:dyDescent="0.25">
      <c r="C26" s="13"/>
      <c r="D26" s="12"/>
      <c r="E26" s="12"/>
      <c r="F26" s="1"/>
      <c r="G26" s="1"/>
      <c r="H26" s="1"/>
      <c r="I26" s="1"/>
      <c r="J26" s="1"/>
      <c r="K26" s="12"/>
    </row>
    <row r="34" spans="1:5" ht="15.75" thickBot="1" x14ac:dyDescent="0.3"/>
    <row r="35" spans="1:5" x14ac:dyDescent="0.25">
      <c r="A35" s="72" t="s">
        <v>46</v>
      </c>
      <c r="B35" s="77" t="s">
        <v>55</v>
      </c>
      <c r="C35" s="77" t="s">
        <v>56</v>
      </c>
    </row>
    <row r="36" spans="1:5" x14ac:dyDescent="0.25">
      <c r="A36" s="53" t="s">
        <v>13</v>
      </c>
      <c r="B36" s="13">
        <f>Adsorción!M19</f>
        <v>91.89027201475335</v>
      </c>
      <c r="C36" s="77">
        <v>96.29</v>
      </c>
      <c r="D36">
        <f>100-(B36*100/C36)</f>
        <v>4.5692470508325442</v>
      </c>
    </row>
    <row r="37" spans="1:5" x14ac:dyDescent="0.25">
      <c r="A37" s="53" t="s">
        <v>0</v>
      </c>
      <c r="B37" s="13">
        <f>Adsorción!M32</f>
        <v>74.312714776632305</v>
      </c>
      <c r="C37" s="77">
        <v>91.81</v>
      </c>
      <c r="D37">
        <f t="shared" ref="D37:D39" si="2">100-(B37*100/C37)</f>
        <v>19.058147503940418</v>
      </c>
    </row>
    <row r="38" spans="1:5" x14ac:dyDescent="0.25">
      <c r="A38" s="53" t="s">
        <v>14</v>
      </c>
      <c r="B38" s="13">
        <f>Adsorción!M45</f>
        <v>65.85197459265396</v>
      </c>
      <c r="C38" s="77">
        <v>74.8</v>
      </c>
      <c r="D38">
        <f t="shared" si="2"/>
        <v>11.962600811959945</v>
      </c>
    </row>
    <row r="39" spans="1:5" ht="15.75" thickBot="1" x14ac:dyDescent="0.3">
      <c r="A39" s="60" t="s">
        <v>12</v>
      </c>
      <c r="B39" s="13">
        <f>Adsorción!M58</f>
        <v>66.948569856985699</v>
      </c>
      <c r="C39" s="77">
        <v>63.57</v>
      </c>
      <c r="D39">
        <f t="shared" si="2"/>
        <v>-5.3147237014089939</v>
      </c>
    </row>
    <row r="41" spans="1:5" x14ac:dyDescent="0.25">
      <c r="B41">
        <v>18.14</v>
      </c>
      <c r="C41" s="46">
        <v>24.23</v>
      </c>
      <c r="D41">
        <f>C41/B41</f>
        <v>1.3357221609702314</v>
      </c>
      <c r="E41">
        <f>B41+C41</f>
        <v>42.370000000000005</v>
      </c>
    </row>
    <row r="42" spans="1:5" x14ac:dyDescent="0.25">
      <c r="B42">
        <v>45.1</v>
      </c>
      <c r="C42" s="46">
        <v>11.47</v>
      </c>
      <c r="E42">
        <f t="shared" ref="E42:E44" si="3">B42+C42</f>
        <v>56.57</v>
      </c>
    </row>
    <row r="43" spans="1:5" x14ac:dyDescent="0.25">
      <c r="B43">
        <v>25.54</v>
      </c>
      <c r="C43" s="46">
        <v>11.29</v>
      </c>
      <c r="E43">
        <f t="shared" si="3"/>
        <v>36.83</v>
      </c>
    </row>
    <row r="44" spans="1:5" x14ac:dyDescent="0.25">
      <c r="B44">
        <v>19.27</v>
      </c>
      <c r="C44" s="46">
        <v>13.33</v>
      </c>
      <c r="E44">
        <f t="shared" si="3"/>
        <v>32.6</v>
      </c>
    </row>
  </sheetData>
  <mergeCells count="6">
    <mergeCell ref="B4:J4"/>
    <mergeCell ref="E5:G5"/>
    <mergeCell ref="H5:J5"/>
    <mergeCell ref="C15:Q15"/>
    <mergeCell ref="F19:J19"/>
    <mergeCell ref="K19:Q19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Adsorción</vt:lpstr>
      <vt:lpstr>Desorción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CIFUENTES CABEZAS</dc:creator>
  <cp:lastModifiedBy>Usuari</cp:lastModifiedBy>
  <dcterms:created xsi:type="dcterms:W3CDTF">2019-10-15T14:25:23Z</dcterms:created>
  <dcterms:modified xsi:type="dcterms:W3CDTF">2026-05-12T11:13:54Z</dcterms:modified>
</cp:coreProperties>
</file>